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Anna\RO\Ruo\idle lines\sent\"/>
    </mc:Choice>
  </mc:AlternateContent>
  <bookViews>
    <workbookView xWindow="0" yWindow="0" windowWidth="28800" windowHeight="12045" activeTab="1"/>
  </bookViews>
  <sheets>
    <sheet name="Parameters" sheetId="12" r:id="rId1"/>
    <sheet name="New BU IDLE Lines" sheetId="13" r:id="rId2"/>
    <sheet name="Αγορά 3α_Summary" sheetId="8" r:id="rId3"/>
    <sheet name="Αγορά 3β_Summary" sheetId="3" r:id="rId4"/>
  </sheets>
  <definedNames>
    <definedName name="_xlnm._FilterDatabase" localSheetId="2" hidden="1">'Αγορά 3α_Summary'!$A$2:$T$119</definedName>
    <definedName name="_xlnm._FilterDatabase" localSheetId="3" hidden="1">'Αγορά 3β_Summary'!$A$2:$T$62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9" i="13" l="1"/>
  <c r="U8" i="13"/>
  <c r="U7" i="13"/>
  <c r="U6" i="13"/>
  <c r="U5" i="13"/>
  <c r="J5" i="13"/>
  <c r="T9" i="13"/>
  <c r="T8" i="13"/>
  <c r="T7" i="13"/>
  <c r="T6" i="13"/>
  <c r="T5" i="13"/>
  <c r="T4" i="3"/>
  <c r="U4" i="3"/>
  <c r="V4" i="3"/>
  <c r="W4" i="3"/>
  <c r="X4" i="3"/>
  <c r="Y4" i="3"/>
  <c r="Z4" i="3"/>
  <c r="AA4" i="3"/>
  <c r="AB4" i="3"/>
  <c r="AC4" i="3"/>
  <c r="AD4" i="3"/>
  <c r="T5" i="3"/>
  <c r="U5" i="3"/>
  <c r="V5" i="3"/>
  <c r="W5" i="3"/>
  <c r="X5" i="3"/>
  <c r="Y5" i="3"/>
  <c r="Z5" i="3"/>
  <c r="AA5" i="3"/>
  <c r="AB5" i="3"/>
  <c r="AC5" i="3"/>
  <c r="AD5" i="3"/>
  <c r="T6" i="3"/>
  <c r="U6" i="3"/>
  <c r="V6" i="3"/>
  <c r="W6" i="3"/>
  <c r="X6" i="3"/>
  <c r="Y6" i="3"/>
  <c r="Z6" i="3"/>
  <c r="AA6" i="3"/>
  <c r="AB6" i="3"/>
  <c r="AC6" i="3"/>
  <c r="AD6" i="3"/>
  <c r="T7" i="3"/>
  <c r="U7" i="3"/>
  <c r="V7" i="3"/>
  <c r="W7" i="3"/>
  <c r="X7" i="3"/>
  <c r="Y7" i="3"/>
  <c r="Z7" i="3"/>
  <c r="AA7" i="3"/>
  <c r="AB7" i="3"/>
  <c r="AC7" i="3"/>
  <c r="AD7" i="3"/>
  <c r="T8" i="3"/>
  <c r="U8" i="3"/>
  <c r="V8" i="3"/>
  <c r="W8" i="3"/>
  <c r="X8" i="3"/>
  <c r="Y8" i="3"/>
  <c r="Z8" i="3"/>
  <c r="AA8" i="3"/>
  <c r="AB8" i="3"/>
  <c r="AC8" i="3"/>
  <c r="AD8" i="3"/>
  <c r="T9" i="3"/>
  <c r="U9" i="3"/>
  <c r="V9" i="3"/>
  <c r="W9" i="3"/>
  <c r="X9" i="3"/>
  <c r="Y9" i="3"/>
  <c r="Z9" i="3"/>
  <c r="AA9" i="3"/>
  <c r="AB9" i="3"/>
  <c r="AC9" i="3"/>
  <c r="AD9" i="3"/>
  <c r="T10" i="3"/>
  <c r="U10" i="3"/>
  <c r="V10" i="3"/>
  <c r="W10" i="3"/>
  <c r="X10" i="3"/>
  <c r="Y10" i="3"/>
  <c r="Z10" i="3"/>
  <c r="AA10" i="3"/>
  <c r="AB10" i="3"/>
  <c r="AC10" i="3"/>
  <c r="AD10" i="3"/>
  <c r="T11" i="3"/>
  <c r="U11" i="3"/>
  <c r="V11" i="3"/>
  <c r="W11" i="3"/>
  <c r="X11" i="3"/>
  <c r="Y11" i="3"/>
  <c r="Z11" i="3"/>
  <c r="AA11" i="3"/>
  <c r="AB11" i="3"/>
  <c r="AC11" i="3"/>
  <c r="AD11" i="3"/>
  <c r="T12" i="3"/>
  <c r="U12" i="3"/>
  <c r="V12" i="3"/>
  <c r="W12" i="3"/>
  <c r="X12" i="3"/>
  <c r="Y12" i="3"/>
  <c r="Z12" i="3"/>
  <c r="AA12" i="3"/>
  <c r="AB12" i="3"/>
  <c r="AC12" i="3"/>
  <c r="AD12" i="3"/>
  <c r="T13" i="3"/>
  <c r="U13" i="3"/>
  <c r="V13" i="3"/>
  <c r="W13" i="3"/>
  <c r="X13" i="3"/>
  <c r="Y13" i="3"/>
  <c r="Z13" i="3"/>
  <c r="AA13" i="3"/>
  <c r="AB13" i="3"/>
  <c r="AC13" i="3"/>
  <c r="AD13" i="3"/>
  <c r="T14" i="3"/>
  <c r="U14" i="3"/>
  <c r="V14" i="3"/>
  <c r="W14" i="3"/>
  <c r="X14" i="3"/>
  <c r="Y14" i="3"/>
  <c r="Z14" i="3"/>
  <c r="AA14" i="3"/>
  <c r="AB14" i="3"/>
  <c r="AC14" i="3"/>
  <c r="AD14" i="3"/>
  <c r="T15" i="3"/>
  <c r="U15" i="3"/>
  <c r="V15" i="3"/>
  <c r="W15" i="3"/>
  <c r="X15" i="3"/>
  <c r="Y15" i="3"/>
  <c r="Z15" i="3"/>
  <c r="AA15" i="3"/>
  <c r="AB15" i="3"/>
  <c r="AC15" i="3"/>
  <c r="AD15" i="3"/>
  <c r="T16" i="3"/>
  <c r="U16" i="3"/>
  <c r="V16" i="3"/>
  <c r="W16" i="3"/>
  <c r="X16" i="3"/>
  <c r="Y16" i="3"/>
  <c r="Z16" i="3"/>
  <c r="AA16" i="3"/>
  <c r="AB16" i="3"/>
  <c r="AC16" i="3"/>
  <c r="AD16" i="3"/>
  <c r="T17" i="3"/>
  <c r="U17" i="3"/>
  <c r="V17" i="3"/>
  <c r="W17" i="3"/>
  <c r="X17" i="3"/>
  <c r="Y17" i="3"/>
  <c r="Z17" i="3"/>
  <c r="AA17" i="3"/>
  <c r="AB17" i="3"/>
  <c r="AC17" i="3"/>
  <c r="AD17" i="3"/>
  <c r="T18" i="3"/>
  <c r="U18" i="3"/>
  <c r="V18" i="3"/>
  <c r="W18" i="3"/>
  <c r="X18" i="3"/>
  <c r="Y18" i="3"/>
  <c r="Z18" i="3"/>
  <c r="AA18" i="3"/>
  <c r="AB18" i="3"/>
  <c r="AC18" i="3"/>
  <c r="AD18" i="3"/>
  <c r="T19" i="3"/>
  <c r="U19" i="3"/>
  <c r="V19" i="3"/>
  <c r="W19" i="3"/>
  <c r="X19" i="3"/>
  <c r="Y19" i="3"/>
  <c r="Z19" i="3"/>
  <c r="AA19" i="3"/>
  <c r="AB19" i="3"/>
  <c r="AC19" i="3"/>
  <c r="AD19" i="3"/>
  <c r="T20" i="3"/>
  <c r="U20" i="3"/>
  <c r="V20" i="3"/>
  <c r="W20" i="3"/>
  <c r="X20" i="3"/>
  <c r="Y20" i="3"/>
  <c r="Z20" i="3"/>
  <c r="AA20" i="3"/>
  <c r="AB20" i="3"/>
  <c r="AC20" i="3"/>
  <c r="AD20" i="3"/>
  <c r="T22" i="3"/>
  <c r="U22" i="3"/>
  <c r="V22" i="3"/>
  <c r="W22" i="3"/>
  <c r="X22" i="3"/>
  <c r="Y22" i="3"/>
  <c r="Z22" i="3"/>
  <c r="AA22" i="3"/>
  <c r="AB22" i="3"/>
  <c r="AC22" i="3"/>
  <c r="AD22" i="3"/>
  <c r="T23" i="3"/>
  <c r="U23" i="3"/>
  <c r="V23" i="3"/>
  <c r="W23" i="3"/>
  <c r="X23" i="3"/>
  <c r="Y23" i="3"/>
  <c r="Z23" i="3"/>
  <c r="AA23" i="3"/>
  <c r="AB23" i="3"/>
  <c r="AC23" i="3"/>
  <c r="AD23" i="3"/>
  <c r="T24" i="3"/>
  <c r="U24" i="3"/>
  <c r="V24" i="3"/>
  <c r="W24" i="3"/>
  <c r="X24" i="3"/>
  <c r="Y24" i="3"/>
  <c r="Z24" i="3"/>
  <c r="AA24" i="3"/>
  <c r="AB24" i="3"/>
  <c r="AC24" i="3"/>
  <c r="AD24" i="3"/>
  <c r="T25" i="3"/>
  <c r="U25" i="3"/>
  <c r="V25" i="3"/>
  <c r="W25" i="3"/>
  <c r="X25" i="3"/>
  <c r="Y25" i="3"/>
  <c r="Z25" i="3"/>
  <c r="AA25" i="3"/>
  <c r="AB25" i="3"/>
  <c r="AC25" i="3"/>
  <c r="AD25" i="3"/>
  <c r="T26" i="3"/>
  <c r="U26" i="3"/>
  <c r="V26" i="3"/>
  <c r="W26" i="3"/>
  <c r="X26" i="3"/>
  <c r="Y26" i="3"/>
  <c r="Z26" i="3"/>
  <c r="AA26" i="3"/>
  <c r="AB26" i="3"/>
  <c r="AC26" i="3"/>
  <c r="AD26" i="3"/>
  <c r="T27" i="3"/>
  <c r="U27" i="3"/>
  <c r="V27" i="3"/>
  <c r="W27" i="3"/>
  <c r="X27" i="3"/>
  <c r="Y27" i="3"/>
  <c r="Z27" i="3"/>
  <c r="AA27" i="3"/>
  <c r="AB27" i="3"/>
  <c r="AC27" i="3"/>
  <c r="AD27" i="3"/>
  <c r="T28" i="3"/>
  <c r="U28" i="3"/>
  <c r="V28" i="3"/>
  <c r="W28" i="3"/>
  <c r="X28" i="3"/>
  <c r="Y28" i="3"/>
  <c r="Z28" i="3"/>
  <c r="AA28" i="3"/>
  <c r="AB28" i="3"/>
  <c r="AC28" i="3"/>
  <c r="AD28" i="3"/>
  <c r="T29" i="3"/>
  <c r="U29" i="3"/>
  <c r="V29" i="3"/>
  <c r="W29" i="3"/>
  <c r="X29" i="3"/>
  <c r="Y29" i="3"/>
  <c r="Z29" i="3"/>
  <c r="AA29" i="3"/>
  <c r="AB29" i="3"/>
  <c r="AC29" i="3"/>
  <c r="AD29" i="3"/>
  <c r="T30" i="3"/>
  <c r="U30" i="3"/>
  <c r="V30" i="3"/>
  <c r="W30" i="3"/>
  <c r="X30" i="3"/>
  <c r="Y30" i="3"/>
  <c r="Z30" i="3"/>
  <c r="AA30" i="3"/>
  <c r="AB30" i="3"/>
  <c r="AC30" i="3"/>
  <c r="AD30" i="3"/>
  <c r="T31" i="3"/>
  <c r="U31" i="3"/>
  <c r="V31" i="3"/>
  <c r="W31" i="3"/>
  <c r="X31" i="3"/>
  <c r="Y31" i="3"/>
  <c r="Z31" i="3"/>
  <c r="AA31" i="3"/>
  <c r="AB31" i="3"/>
  <c r="AC31" i="3"/>
  <c r="AD31" i="3"/>
  <c r="T32" i="3"/>
  <c r="U32" i="3"/>
  <c r="V32" i="3"/>
  <c r="W32" i="3"/>
  <c r="X32" i="3"/>
  <c r="Y32" i="3"/>
  <c r="Z32" i="3"/>
  <c r="AA32" i="3"/>
  <c r="AB32" i="3"/>
  <c r="AC32" i="3"/>
  <c r="AD32" i="3"/>
  <c r="T33" i="3"/>
  <c r="U33" i="3"/>
  <c r="V33" i="3"/>
  <c r="W33" i="3"/>
  <c r="X33" i="3"/>
  <c r="Y33" i="3"/>
  <c r="Z33" i="3"/>
  <c r="AA33" i="3"/>
  <c r="AB33" i="3"/>
  <c r="AC33" i="3"/>
  <c r="AD33" i="3"/>
  <c r="T34" i="3"/>
  <c r="U34" i="3"/>
  <c r="V34" i="3"/>
  <c r="W34" i="3"/>
  <c r="X34" i="3"/>
  <c r="Y34" i="3"/>
  <c r="Z34" i="3"/>
  <c r="AA34" i="3"/>
  <c r="AB34" i="3"/>
  <c r="AC34" i="3"/>
  <c r="AD34" i="3"/>
  <c r="T35" i="3"/>
  <c r="U35" i="3"/>
  <c r="V35" i="3"/>
  <c r="W35" i="3"/>
  <c r="X35" i="3"/>
  <c r="Y35" i="3"/>
  <c r="Z35" i="3"/>
  <c r="AA35" i="3"/>
  <c r="AB35" i="3"/>
  <c r="AC35" i="3"/>
  <c r="AD35" i="3"/>
  <c r="T36" i="3"/>
  <c r="U36" i="3"/>
  <c r="V36" i="3"/>
  <c r="W36" i="3"/>
  <c r="X36" i="3"/>
  <c r="Y36" i="3"/>
  <c r="Z36" i="3"/>
  <c r="AA36" i="3"/>
  <c r="AB36" i="3"/>
  <c r="AC36" i="3"/>
  <c r="AD36" i="3"/>
  <c r="T37" i="3"/>
  <c r="U37" i="3"/>
  <c r="V37" i="3"/>
  <c r="W37" i="3"/>
  <c r="X37" i="3"/>
  <c r="Y37" i="3"/>
  <c r="Z37" i="3"/>
  <c r="AA37" i="3"/>
  <c r="AB37" i="3"/>
  <c r="AC37" i="3"/>
  <c r="AD37" i="3"/>
  <c r="T38" i="3"/>
  <c r="U38" i="3"/>
  <c r="V38" i="3"/>
  <c r="W38" i="3"/>
  <c r="X38" i="3"/>
  <c r="Y38" i="3"/>
  <c r="Z38" i="3"/>
  <c r="AA38" i="3"/>
  <c r="AB38" i="3"/>
  <c r="AC38" i="3"/>
  <c r="AD38" i="3"/>
  <c r="T39" i="3"/>
  <c r="U39" i="3"/>
  <c r="V39" i="3"/>
  <c r="W39" i="3"/>
  <c r="X39" i="3"/>
  <c r="Y39" i="3"/>
  <c r="Z39" i="3"/>
  <c r="AA39" i="3"/>
  <c r="AB39" i="3"/>
  <c r="AC39" i="3"/>
  <c r="AD39" i="3"/>
  <c r="T40" i="3"/>
  <c r="U40" i="3"/>
  <c r="V40" i="3"/>
  <c r="W40" i="3"/>
  <c r="X40" i="3"/>
  <c r="Y40" i="3"/>
  <c r="Z40" i="3"/>
  <c r="AA40" i="3"/>
  <c r="AB40" i="3"/>
  <c r="AC40" i="3"/>
  <c r="AD40" i="3"/>
  <c r="T42" i="3"/>
  <c r="U42" i="3"/>
  <c r="V42" i="3"/>
  <c r="W42" i="3"/>
  <c r="X42" i="3"/>
  <c r="Y42" i="3"/>
  <c r="Z42" i="3"/>
  <c r="AA42" i="3"/>
  <c r="AB42" i="3"/>
  <c r="AC42" i="3"/>
  <c r="AD42" i="3"/>
  <c r="T43" i="3"/>
  <c r="U43" i="3"/>
  <c r="V43" i="3"/>
  <c r="W43" i="3"/>
  <c r="X43" i="3"/>
  <c r="Y43" i="3"/>
  <c r="Z43" i="3"/>
  <c r="AA43" i="3"/>
  <c r="AB43" i="3"/>
  <c r="AC43" i="3"/>
  <c r="AD43" i="3"/>
  <c r="T44" i="3"/>
  <c r="U44" i="3"/>
  <c r="V44" i="3"/>
  <c r="W44" i="3"/>
  <c r="X44" i="3"/>
  <c r="Y44" i="3"/>
  <c r="Z44" i="3"/>
  <c r="AA44" i="3"/>
  <c r="AB44" i="3"/>
  <c r="AC44" i="3"/>
  <c r="AD44" i="3"/>
  <c r="T45" i="3"/>
  <c r="U45" i="3"/>
  <c r="V45" i="3"/>
  <c r="W45" i="3"/>
  <c r="X45" i="3"/>
  <c r="Y45" i="3"/>
  <c r="Z45" i="3"/>
  <c r="AA45" i="3"/>
  <c r="AB45" i="3"/>
  <c r="AC45" i="3"/>
  <c r="AD45" i="3"/>
  <c r="T46" i="3"/>
  <c r="U46" i="3"/>
  <c r="V46" i="3"/>
  <c r="W46" i="3"/>
  <c r="X46" i="3"/>
  <c r="Y46" i="3"/>
  <c r="Z46" i="3"/>
  <c r="AA46" i="3"/>
  <c r="AB46" i="3"/>
  <c r="AC46" i="3"/>
  <c r="AD46" i="3"/>
  <c r="T47" i="3"/>
  <c r="U47" i="3"/>
  <c r="V47" i="3"/>
  <c r="W47" i="3"/>
  <c r="X47" i="3"/>
  <c r="Y47" i="3"/>
  <c r="Z47" i="3"/>
  <c r="AA47" i="3"/>
  <c r="AB47" i="3"/>
  <c r="AC47" i="3"/>
  <c r="AD47" i="3"/>
  <c r="T48" i="3"/>
  <c r="U48" i="3"/>
  <c r="V48" i="3"/>
  <c r="W48" i="3"/>
  <c r="X48" i="3"/>
  <c r="Y48" i="3"/>
  <c r="Z48" i="3"/>
  <c r="AA48" i="3"/>
  <c r="AB48" i="3"/>
  <c r="AC48" i="3"/>
  <c r="AD48" i="3"/>
  <c r="T49" i="3"/>
  <c r="U49" i="3"/>
  <c r="V49" i="3"/>
  <c r="W49" i="3"/>
  <c r="X49" i="3"/>
  <c r="Y49" i="3"/>
  <c r="Z49" i="3"/>
  <c r="AA49" i="3"/>
  <c r="AB49" i="3"/>
  <c r="AC49" i="3"/>
  <c r="AD49" i="3"/>
  <c r="T50" i="3"/>
  <c r="U50" i="3"/>
  <c r="V50" i="3"/>
  <c r="W50" i="3"/>
  <c r="X50" i="3"/>
  <c r="Y50" i="3"/>
  <c r="Z50" i="3"/>
  <c r="AA50" i="3"/>
  <c r="AB50" i="3"/>
  <c r="AC50" i="3"/>
  <c r="AD50" i="3"/>
  <c r="T51" i="3"/>
  <c r="U51" i="3"/>
  <c r="V51" i="3"/>
  <c r="W51" i="3"/>
  <c r="X51" i="3"/>
  <c r="Y51" i="3"/>
  <c r="Z51" i="3"/>
  <c r="AA51" i="3"/>
  <c r="AB51" i="3"/>
  <c r="AC51" i="3"/>
  <c r="AD51" i="3"/>
  <c r="T52" i="3"/>
  <c r="U52" i="3"/>
  <c r="V52" i="3"/>
  <c r="W52" i="3"/>
  <c r="X52" i="3"/>
  <c r="Y52" i="3"/>
  <c r="Z52" i="3"/>
  <c r="AA52" i="3"/>
  <c r="AB52" i="3"/>
  <c r="AC52" i="3"/>
  <c r="AD52" i="3"/>
  <c r="T53" i="3"/>
  <c r="U53" i="3"/>
  <c r="V53" i="3"/>
  <c r="W53" i="3"/>
  <c r="X53" i="3"/>
  <c r="Y53" i="3"/>
  <c r="Z53" i="3"/>
  <c r="AA53" i="3"/>
  <c r="AB53" i="3"/>
  <c r="AC53" i="3"/>
  <c r="AD53" i="3"/>
  <c r="T54" i="3"/>
  <c r="U54" i="3"/>
  <c r="V54" i="3"/>
  <c r="W54" i="3"/>
  <c r="X54" i="3"/>
  <c r="Y54" i="3"/>
  <c r="Z54" i="3"/>
  <c r="AA54" i="3"/>
  <c r="AB54" i="3"/>
  <c r="AC54" i="3"/>
  <c r="AD54" i="3"/>
  <c r="T55" i="3"/>
  <c r="U55" i="3"/>
  <c r="V55" i="3"/>
  <c r="W55" i="3"/>
  <c r="X55" i="3"/>
  <c r="Y55" i="3"/>
  <c r="Z55" i="3"/>
  <c r="AA55" i="3"/>
  <c r="AB55" i="3"/>
  <c r="AC55" i="3"/>
  <c r="AD55" i="3"/>
  <c r="T56" i="3"/>
  <c r="U56" i="3"/>
  <c r="V56" i="3"/>
  <c r="W56" i="3"/>
  <c r="X56" i="3"/>
  <c r="Y56" i="3"/>
  <c r="Z56" i="3"/>
  <c r="AA56" i="3"/>
  <c r="AB56" i="3"/>
  <c r="AC56" i="3"/>
  <c r="AD56" i="3"/>
  <c r="T57" i="3"/>
  <c r="U57" i="3"/>
  <c r="V57" i="3"/>
  <c r="W57" i="3"/>
  <c r="X57" i="3"/>
  <c r="Y57" i="3"/>
  <c r="Z57" i="3"/>
  <c r="AA57" i="3"/>
  <c r="AB57" i="3"/>
  <c r="AC57" i="3"/>
  <c r="AD57" i="3"/>
  <c r="T58" i="3"/>
  <c r="U58" i="3"/>
  <c r="V58" i="3"/>
  <c r="W58" i="3"/>
  <c r="X58" i="3"/>
  <c r="Y58" i="3"/>
  <c r="Z58" i="3"/>
  <c r="AA58" i="3"/>
  <c r="AB58" i="3"/>
  <c r="AC58" i="3"/>
  <c r="AD58" i="3"/>
  <c r="T59" i="3"/>
  <c r="U59" i="3"/>
  <c r="V59" i="3"/>
  <c r="W59" i="3"/>
  <c r="X59" i="3"/>
  <c r="Y59" i="3"/>
  <c r="Z59" i="3"/>
  <c r="AA59" i="3"/>
  <c r="AB59" i="3"/>
  <c r="AC59" i="3"/>
  <c r="AD59" i="3"/>
  <c r="T60" i="3"/>
  <c r="U60" i="3"/>
  <c r="V60" i="3"/>
  <c r="W60" i="3"/>
  <c r="X60" i="3"/>
  <c r="Y60" i="3"/>
  <c r="Z60" i="3"/>
  <c r="AA60" i="3"/>
  <c r="AB60" i="3"/>
  <c r="AC60" i="3"/>
  <c r="AD60" i="3"/>
  <c r="T61" i="3"/>
  <c r="U61" i="3"/>
  <c r="V61" i="3"/>
  <c r="W61" i="3"/>
  <c r="X61" i="3"/>
  <c r="Y61" i="3"/>
  <c r="Z61" i="3"/>
  <c r="AA61" i="3"/>
  <c r="AB61" i="3"/>
  <c r="AC61" i="3"/>
  <c r="AD61" i="3"/>
  <c r="T62" i="3"/>
  <c r="U62" i="3"/>
  <c r="V62" i="3"/>
  <c r="W62" i="3"/>
  <c r="X62" i="3"/>
  <c r="Y62" i="3"/>
  <c r="Z62" i="3"/>
  <c r="AA62" i="3"/>
  <c r="AB62" i="3"/>
  <c r="AC62" i="3"/>
  <c r="AD62" i="3"/>
  <c r="T24" i="8"/>
  <c r="T9" i="8"/>
  <c r="U9" i="8"/>
  <c r="V9" i="8"/>
  <c r="W9" i="8"/>
  <c r="X9" i="8"/>
  <c r="Y9" i="8"/>
  <c r="Z9" i="8"/>
  <c r="AA9" i="8"/>
  <c r="AB9" i="8"/>
  <c r="AC9" i="8"/>
  <c r="AD9" i="8"/>
  <c r="T5" i="8"/>
  <c r="U5" i="8"/>
  <c r="V5" i="8"/>
  <c r="W5" i="8"/>
  <c r="X5" i="8"/>
  <c r="Y5" i="8"/>
  <c r="Z5" i="8"/>
  <c r="AA5" i="8"/>
  <c r="AB5" i="8"/>
  <c r="AC5" i="8"/>
  <c r="AD5" i="8"/>
  <c r="T6" i="8"/>
  <c r="U6" i="8"/>
  <c r="V6" i="8"/>
  <c r="W6" i="8"/>
  <c r="X6" i="8"/>
  <c r="Y6" i="8"/>
  <c r="Z6" i="8"/>
  <c r="AA6" i="8"/>
  <c r="AB6" i="8"/>
  <c r="AC6" i="8"/>
  <c r="AD6" i="8"/>
  <c r="T7" i="8"/>
  <c r="U7" i="8"/>
  <c r="V7" i="8"/>
  <c r="W7" i="8"/>
  <c r="X7" i="8"/>
  <c r="Y7" i="8"/>
  <c r="Z7" i="8"/>
  <c r="AA7" i="8"/>
  <c r="AB7" i="8"/>
  <c r="AC7" i="8"/>
  <c r="AD7" i="8"/>
  <c r="T8" i="8"/>
  <c r="U8" i="8"/>
  <c r="V8" i="8"/>
  <c r="W8" i="8"/>
  <c r="X8" i="8"/>
  <c r="Y8" i="8"/>
  <c r="Z8" i="8"/>
  <c r="AA8" i="8"/>
  <c r="AB8" i="8"/>
  <c r="AC8" i="8"/>
  <c r="AD8" i="8"/>
  <c r="T10" i="8"/>
  <c r="U10" i="8"/>
  <c r="V10" i="8"/>
  <c r="W10" i="8"/>
  <c r="X10" i="8"/>
  <c r="Y10" i="8"/>
  <c r="Z10" i="8"/>
  <c r="AA10" i="8"/>
  <c r="AB10" i="8"/>
  <c r="AC10" i="8"/>
  <c r="AD10" i="8"/>
  <c r="T11" i="8"/>
  <c r="U11" i="8"/>
  <c r="V11" i="8"/>
  <c r="W11" i="8"/>
  <c r="X11" i="8"/>
  <c r="Y11" i="8"/>
  <c r="Z11" i="8"/>
  <c r="AA11" i="8"/>
  <c r="AB11" i="8"/>
  <c r="AC11" i="8"/>
  <c r="AD11" i="8"/>
  <c r="T12" i="8"/>
  <c r="U12" i="8"/>
  <c r="V12" i="8"/>
  <c r="W12" i="8"/>
  <c r="X12" i="8"/>
  <c r="Y12" i="8"/>
  <c r="Z12" i="8"/>
  <c r="AA12" i="8"/>
  <c r="AB12" i="8"/>
  <c r="AC12" i="8"/>
  <c r="AD12" i="8"/>
  <c r="T13" i="8"/>
  <c r="U13" i="8"/>
  <c r="V13" i="8"/>
  <c r="W13" i="8"/>
  <c r="X13" i="8"/>
  <c r="Y13" i="8"/>
  <c r="Z13" i="8"/>
  <c r="AA13" i="8"/>
  <c r="AB13" i="8"/>
  <c r="AC13" i="8"/>
  <c r="AD13" i="8"/>
  <c r="T14" i="8"/>
  <c r="U14" i="8"/>
  <c r="V14" i="8"/>
  <c r="W14" i="8"/>
  <c r="X14" i="8"/>
  <c r="Y14" i="8"/>
  <c r="Z14" i="8"/>
  <c r="AA14" i="8"/>
  <c r="AB14" i="8"/>
  <c r="AC14" i="8"/>
  <c r="AD14" i="8"/>
  <c r="T15" i="8"/>
  <c r="U15" i="8"/>
  <c r="V15" i="8"/>
  <c r="W15" i="8"/>
  <c r="X15" i="8"/>
  <c r="Y15" i="8"/>
  <c r="Z15" i="8"/>
  <c r="AA15" i="8"/>
  <c r="AB15" i="8"/>
  <c r="AC15" i="8"/>
  <c r="AD15" i="8"/>
  <c r="T16" i="8"/>
  <c r="U16" i="8"/>
  <c r="V16" i="8"/>
  <c r="W16" i="8"/>
  <c r="X16" i="8"/>
  <c r="Y16" i="8"/>
  <c r="Z16" i="8"/>
  <c r="AA16" i="8"/>
  <c r="AB16" i="8"/>
  <c r="AC16" i="8"/>
  <c r="AD16" i="8"/>
  <c r="T17" i="8"/>
  <c r="U17" i="8"/>
  <c r="V17" i="8"/>
  <c r="W17" i="8"/>
  <c r="X17" i="8"/>
  <c r="Y17" i="8"/>
  <c r="Z17" i="8"/>
  <c r="AA17" i="8"/>
  <c r="AB17" i="8"/>
  <c r="AC17" i="8"/>
  <c r="AD17" i="8"/>
  <c r="T18" i="8"/>
  <c r="U18" i="8"/>
  <c r="V18" i="8"/>
  <c r="W18" i="8"/>
  <c r="X18" i="8"/>
  <c r="Y18" i="8"/>
  <c r="Z18" i="8"/>
  <c r="AA18" i="8"/>
  <c r="AB18" i="8"/>
  <c r="AC18" i="8"/>
  <c r="AD18" i="8"/>
  <c r="T19" i="8"/>
  <c r="U19" i="8"/>
  <c r="V19" i="8"/>
  <c r="W19" i="8"/>
  <c r="X19" i="8"/>
  <c r="Y19" i="8"/>
  <c r="Z19" i="8"/>
  <c r="AA19" i="8"/>
  <c r="AB19" i="8"/>
  <c r="AC19" i="8"/>
  <c r="AD19" i="8"/>
  <c r="T20" i="8"/>
  <c r="U20" i="8"/>
  <c r="V20" i="8"/>
  <c r="W20" i="8"/>
  <c r="X20" i="8"/>
  <c r="Y20" i="8"/>
  <c r="Z20" i="8"/>
  <c r="AA20" i="8"/>
  <c r="AB20" i="8"/>
  <c r="AC20" i="8"/>
  <c r="AD20" i="8"/>
  <c r="T21" i="8"/>
  <c r="U21" i="8"/>
  <c r="V21" i="8"/>
  <c r="W21" i="8"/>
  <c r="X21" i="8"/>
  <c r="Y21" i="8"/>
  <c r="Z21" i="8"/>
  <c r="AA21" i="8"/>
  <c r="AB21" i="8"/>
  <c r="AC21" i="8"/>
  <c r="AD21" i="8"/>
  <c r="T22" i="8"/>
  <c r="U22" i="8"/>
  <c r="V22" i="8"/>
  <c r="W22" i="8"/>
  <c r="X22" i="8"/>
  <c r="Y22" i="8"/>
  <c r="Z22" i="8"/>
  <c r="AA22" i="8"/>
  <c r="AB22" i="8"/>
  <c r="AC22" i="8"/>
  <c r="AD22" i="8"/>
  <c r="T23" i="8"/>
  <c r="U23" i="8"/>
  <c r="V23" i="8"/>
  <c r="W23" i="8"/>
  <c r="X23" i="8"/>
  <c r="Y23" i="8"/>
  <c r="Z23" i="8"/>
  <c r="AA23" i="8"/>
  <c r="AB23" i="8"/>
  <c r="AC23" i="8"/>
  <c r="AD23" i="8"/>
  <c r="U24" i="8"/>
  <c r="V24" i="8"/>
  <c r="W24" i="8"/>
  <c r="X24" i="8"/>
  <c r="Y24" i="8"/>
  <c r="Z24" i="8"/>
  <c r="AA24" i="8"/>
  <c r="AB24" i="8"/>
  <c r="AC24" i="8"/>
  <c r="AD24" i="8"/>
  <c r="T25" i="8"/>
  <c r="U25" i="8"/>
  <c r="V25" i="8"/>
  <c r="W25" i="8"/>
  <c r="X25" i="8"/>
  <c r="Y25" i="8"/>
  <c r="Z25" i="8"/>
  <c r="AA25" i="8"/>
  <c r="AB25" i="8"/>
  <c r="AC25" i="8"/>
  <c r="AD25" i="8"/>
  <c r="T26" i="8"/>
  <c r="U26" i="8"/>
  <c r="V26" i="8"/>
  <c r="W26" i="8"/>
  <c r="X26" i="8"/>
  <c r="Y26" i="8"/>
  <c r="Z26" i="8"/>
  <c r="AA26" i="8"/>
  <c r="AB26" i="8"/>
  <c r="AC26" i="8"/>
  <c r="AD26" i="8"/>
  <c r="T28" i="8"/>
  <c r="U28" i="8"/>
  <c r="V28" i="8"/>
  <c r="W28" i="8"/>
  <c r="X28" i="8"/>
  <c r="Y28" i="8"/>
  <c r="Z28" i="8"/>
  <c r="AA28" i="8"/>
  <c r="AB28" i="8"/>
  <c r="AC28" i="8"/>
  <c r="AD28" i="8"/>
  <c r="T29" i="8"/>
  <c r="U29" i="8"/>
  <c r="V29" i="8"/>
  <c r="W29" i="8"/>
  <c r="X29" i="8"/>
  <c r="Y29" i="8"/>
  <c r="Z29" i="8"/>
  <c r="AA29" i="8"/>
  <c r="AB29" i="8"/>
  <c r="AC29" i="8"/>
  <c r="AD29" i="8"/>
  <c r="T30" i="8"/>
  <c r="U30" i="8"/>
  <c r="V30" i="8"/>
  <c r="W30" i="8"/>
  <c r="X30" i="8"/>
  <c r="Y30" i="8"/>
  <c r="Z30" i="8"/>
  <c r="AA30" i="8"/>
  <c r="AB30" i="8"/>
  <c r="AC30" i="8"/>
  <c r="AD30" i="8"/>
  <c r="T31" i="8"/>
  <c r="U31" i="8"/>
  <c r="V31" i="8"/>
  <c r="W31" i="8"/>
  <c r="X31" i="8"/>
  <c r="Y31" i="8"/>
  <c r="Z31" i="8"/>
  <c r="AA31" i="8"/>
  <c r="AB31" i="8"/>
  <c r="AC31" i="8"/>
  <c r="AD31" i="8"/>
  <c r="T32" i="8"/>
  <c r="U32" i="8"/>
  <c r="V32" i="8"/>
  <c r="W32" i="8"/>
  <c r="X32" i="8"/>
  <c r="Y32" i="8"/>
  <c r="Z32" i="8"/>
  <c r="AA32" i="8"/>
  <c r="AB32" i="8"/>
  <c r="AC32" i="8"/>
  <c r="AD32" i="8"/>
  <c r="T33" i="8"/>
  <c r="U33" i="8"/>
  <c r="V33" i="8"/>
  <c r="W33" i="8"/>
  <c r="X33" i="8"/>
  <c r="Y33" i="8"/>
  <c r="Z33" i="8"/>
  <c r="AA33" i="8"/>
  <c r="AB33" i="8"/>
  <c r="AC33" i="8"/>
  <c r="AD33" i="8"/>
  <c r="T34" i="8"/>
  <c r="U34" i="8"/>
  <c r="V34" i="8"/>
  <c r="W34" i="8"/>
  <c r="X34" i="8"/>
  <c r="Y34" i="8"/>
  <c r="Z34" i="8"/>
  <c r="AA34" i="8"/>
  <c r="AB34" i="8"/>
  <c r="AC34" i="8"/>
  <c r="AD34" i="8"/>
  <c r="T35" i="8"/>
  <c r="U35" i="8"/>
  <c r="V35" i="8"/>
  <c r="W35" i="8"/>
  <c r="X35" i="8"/>
  <c r="Y35" i="8"/>
  <c r="Z35" i="8"/>
  <c r="AA35" i="8"/>
  <c r="AB35" i="8"/>
  <c r="AC35" i="8"/>
  <c r="AD35" i="8"/>
  <c r="T36" i="8"/>
  <c r="U36" i="8"/>
  <c r="V36" i="8"/>
  <c r="W36" i="8"/>
  <c r="X36" i="8"/>
  <c r="Y36" i="8"/>
  <c r="Z36" i="8"/>
  <c r="AA36" i="8"/>
  <c r="AB36" i="8"/>
  <c r="AC36" i="8"/>
  <c r="AD36" i="8"/>
  <c r="T37" i="8"/>
  <c r="U37" i="8"/>
  <c r="V37" i="8"/>
  <c r="W37" i="8"/>
  <c r="X37" i="8"/>
  <c r="Y37" i="8"/>
  <c r="Z37" i="8"/>
  <c r="AA37" i="8"/>
  <c r="AB37" i="8"/>
  <c r="AC37" i="8"/>
  <c r="AD37" i="8"/>
  <c r="T38" i="8"/>
  <c r="U38" i="8"/>
  <c r="V38" i="8"/>
  <c r="W38" i="8"/>
  <c r="X38" i="8"/>
  <c r="Y38" i="8"/>
  <c r="Z38" i="8"/>
  <c r="AA38" i="8"/>
  <c r="AB38" i="8"/>
  <c r="AC38" i="8"/>
  <c r="AD38" i="8"/>
  <c r="T39" i="8"/>
  <c r="U39" i="8"/>
  <c r="V39" i="8"/>
  <c r="W39" i="8"/>
  <c r="X39" i="8"/>
  <c r="Y39" i="8"/>
  <c r="Z39" i="8"/>
  <c r="AA39" i="8"/>
  <c r="AB39" i="8"/>
  <c r="AC39" i="8"/>
  <c r="AD39" i="8"/>
  <c r="T40" i="8"/>
  <c r="U40" i="8"/>
  <c r="V40" i="8"/>
  <c r="W40" i="8"/>
  <c r="X40" i="8"/>
  <c r="Y40" i="8"/>
  <c r="Z40" i="8"/>
  <c r="AA40" i="8"/>
  <c r="AB40" i="8"/>
  <c r="AC40" i="8"/>
  <c r="AD40" i="8"/>
  <c r="T41" i="8"/>
  <c r="U41" i="8"/>
  <c r="V41" i="8"/>
  <c r="W41" i="8"/>
  <c r="X41" i="8"/>
  <c r="Y41" i="8"/>
  <c r="Z41" i="8"/>
  <c r="AA41" i="8"/>
  <c r="AB41" i="8"/>
  <c r="AC41" i="8"/>
  <c r="AD41" i="8"/>
  <c r="T42" i="8"/>
  <c r="U42" i="8"/>
  <c r="V42" i="8"/>
  <c r="W42" i="8"/>
  <c r="X42" i="8"/>
  <c r="Y42" i="8"/>
  <c r="Z42" i="8"/>
  <c r="AA42" i="8"/>
  <c r="AB42" i="8"/>
  <c r="AC42" i="8"/>
  <c r="AD42" i="8"/>
  <c r="T43" i="8"/>
  <c r="U43" i="8"/>
  <c r="V43" i="8"/>
  <c r="W43" i="8"/>
  <c r="X43" i="8"/>
  <c r="Y43" i="8"/>
  <c r="Z43" i="8"/>
  <c r="AA43" i="8"/>
  <c r="AB43" i="8"/>
  <c r="AC43" i="8"/>
  <c r="AD43" i="8"/>
  <c r="T44" i="8"/>
  <c r="U44" i="8"/>
  <c r="V44" i="8"/>
  <c r="W44" i="8"/>
  <c r="X44" i="8"/>
  <c r="Y44" i="8"/>
  <c r="Z44" i="8"/>
  <c r="AA44" i="8"/>
  <c r="AB44" i="8"/>
  <c r="AC44" i="8"/>
  <c r="AD44" i="8"/>
  <c r="T45" i="8"/>
  <c r="U45" i="8"/>
  <c r="V45" i="8"/>
  <c r="W45" i="8"/>
  <c r="X45" i="8"/>
  <c r="Y45" i="8"/>
  <c r="Z45" i="8"/>
  <c r="AA45" i="8"/>
  <c r="AB45" i="8"/>
  <c r="AC45" i="8"/>
  <c r="AD45" i="8"/>
  <c r="T46" i="8"/>
  <c r="U46" i="8"/>
  <c r="V46" i="8"/>
  <c r="W46" i="8"/>
  <c r="X46" i="8"/>
  <c r="Y46" i="8"/>
  <c r="Z46" i="8"/>
  <c r="AA46" i="8"/>
  <c r="AB46" i="8"/>
  <c r="AC46" i="8"/>
  <c r="AD46" i="8"/>
  <c r="T48" i="8"/>
  <c r="U48" i="8"/>
  <c r="V48" i="8"/>
  <c r="W48" i="8"/>
  <c r="X48" i="8"/>
  <c r="Y48" i="8"/>
  <c r="Z48" i="8"/>
  <c r="AA48" i="8"/>
  <c r="AB48" i="8"/>
  <c r="AC48" i="8"/>
  <c r="AD48" i="8"/>
  <c r="T49" i="8"/>
  <c r="U49" i="8"/>
  <c r="V49" i="8"/>
  <c r="W49" i="8"/>
  <c r="X49" i="8"/>
  <c r="Y49" i="8"/>
  <c r="Z49" i="8"/>
  <c r="AA49" i="8"/>
  <c r="AB49" i="8"/>
  <c r="AC49" i="8"/>
  <c r="AD49" i="8"/>
  <c r="T50" i="8"/>
  <c r="U50" i="8"/>
  <c r="V50" i="8"/>
  <c r="W50" i="8"/>
  <c r="X50" i="8"/>
  <c r="Y50" i="8"/>
  <c r="Z50" i="8"/>
  <c r="AA50" i="8"/>
  <c r="AB50" i="8"/>
  <c r="AC50" i="8"/>
  <c r="AD50" i="8"/>
  <c r="T51" i="8"/>
  <c r="U51" i="8"/>
  <c r="V51" i="8"/>
  <c r="W51" i="8"/>
  <c r="X51" i="8"/>
  <c r="Y51" i="8"/>
  <c r="Z51" i="8"/>
  <c r="AA51" i="8"/>
  <c r="AB51" i="8"/>
  <c r="AC51" i="8"/>
  <c r="AD51" i="8"/>
  <c r="T52" i="8"/>
  <c r="U52" i="8"/>
  <c r="V52" i="8"/>
  <c r="W52" i="8"/>
  <c r="X52" i="8"/>
  <c r="Y52" i="8"/>
  <c r="Z52" i="8"/>
  <c r="AA52" i="8"/>
  <c r="AB52" i="8"/>
  <c r="AC52" i="8"/>
  <c r="AD52" i="8"/>
  <c r="T53" i="8"/>
  <c r="U53" i="8"/>
  <c r="V53" i="8"/>
  <c r="W53" i="8"/>
  <c r="X53" i="8"/>
  <c r="Y53" i="8"/>
  <c r="Z53" i="8"/>
  <c r="AA53" i="8"/>
  <c r="AB53" i="8"/>
  <c r="AC53" i="8"/>
  <c r="AD53" i="8"/>
  <c r="T54" i="8"/>
  <c r="U54" i="8"/>
  <c r="V54" i="8"/>
  <c r="W54" i="8"/>
  <c r="X54" i="8"/>
  <c r="Y54" i="8"/>
  <c r="Z54" i="8"/>
  <c r="AA54" i="8"/>
  <c r="AB54" i="8"/>
  <c r="AC54" i="8"/>
  <c r="AD54" i="8"/>
  <c r="T55" i="8"/>
  <c r="U55" i="8"/>
  <c r="V55" i="8"/>
  <c r="W55" i="8"/>
  <c r="X55" i="8"/>
  <c r="Y55" i="8"/>
  <c r="Z55" i="8"/>
  <c r="AA55" i="8"/>
  <c r="AB55" i="8"/>
  <c r="AC55" i="8"/>
  <c r="AD55" i="8"/>
  <c r="T56" i="8"/>
  <c r="U56" i="8"/>
  <c r="V56" i="8"/>
  <c r="W56" i="8"/>
  <c r="X56" i="8"/>
  <c r="Y56" i="8"/>
  <c r="Z56" i="8"/>
  <c r="AA56" i="8"/>
  <c r="AB56" i="8"/>
  <c r="AC56" i="8"/>
  <c r="AD56" i="8"/>
  <c r="T57" i="8"/>
  <c r="U57" i="8"/>
  <c r="V57" i="8"/>
  <c r="W57" i="8"/>
  <c r="X57" i="8"/>
  <c r="Y57" i="8"/>
  <c r="Z57" i="8"/>
  <c r="AA57" i="8"/>
  <c r="AB57" i="8"/>
  <c r="AC57" i="8"/>
  <c r="AD57" i="8"/>
  <c r="T58" i="8"/>
  <c r="U58" i="8"/>
  <c r="V58" i="8"/>
  <c r="W58" i="8"/>
  <c r="X58" i="8"/>
  <c r="Y58" i="8"/>
  <c r="Z58" i="8"/>
  <c r="AA58" i="8"/>
  <c r="AB58" i="8"/>
  <c r="AC58" i="8"/>
  <c r="AD58" i="8"/>
  <c r="T59" i="8"/>
  <c r="U59" i="8"/>
  <c r="V59" i="8"/>
  <c r="W59" i="8"/>
  <c r="X59" i="8"/>
  <c r="Y59" i="8"/>
  <c r="Z59" i="8"/>
  <c r="AA59" i="8"/>
  <c r="AB59" i="8"/>
  <c r="AC59" i="8"/>
  <c r="AD59" i="8"/>
  <c r="T60" i="8"/>
  <c r="U60" i="8"/>
  <c r="V60" i="8"/>
  <c r="W60" i="8"/>
  <c r="X60" i="8"/>
  <c r="Y60" i="8"/>
  <c r="Z60" i="8"/>
  <c r="AA60" i="8"/>
  <c r="AB60" i="8"/>
  <c r="AC60" i="8"/>
  <c r="AD60" i="8"/>
  <c r="T61" i="8"/>
  <c r="U61" i="8"/>
  <c r="V61" i="8"/>
  <c r="W61" i="8"/>
  <c r="X61" i="8"/>
  <c r="Y61" i="8"/>
  <c r="Z61" i="8"/>
  <c r="AA61" i="8"/>
  <c r="AB61" i="8"/>
  <c r="AC61" i="8"/>
  <c r="AD61" i="8"/>
  <c r="T62" i="8"/>
  <c r="U62" i="8"/>
  <c r="V62" i="8"/>
  <c r="W62" i="8"/>
  <c r="X62" i="8"/>
  <c r="Y62" i="8"/>
  <c r="Z62" i="8"/>
  <c r="AA62" i="8"/>
  <c r="AB62" i="8"/>
  <c r="AC62" i="8"/>
  <c r="AD62" i="8"/>
  <c r="T63" i="8"/>
  <c r="U63" i="8"/>
  <c r="V63" i="8"/>
  <c r="W63" i="8"/>
  <c r="X63" i="8"/>
  <c r="Y63" i="8"/>
  <c r="Z63" i="8"/>
  <c r="AA63" i="8"/>
  <c r="AB63" i="8"/>
  <c r="AC63" i="8"/>
  <c r="AD63" i="8"/>
  <c r="T64" i="8"/>
  <c r="U64" i="8"/>
  <c r="V64" i="8"/>
  <c r="W64" i="8"/>
  <c r="X64" i="8"/>
  <c r="Y64" i="8"/>
  <c r="Z64" i="8"/>
  <c r="AA64" i="8"/>
  <c r="AB64" i="8"/>
  <c r="AC64" i="8"/>
  <c r="AD64" i="8"/>
  <c r="T65" i="8"/>
  <c r="U65" i="8"/>
  <c r="V65" i="8"/>
  <c r="W65" i="8"/>
  <c r="X65" i="8"/>
  <c r="Y65" i="8"/>
  <c r="Z65" i="8"/>
  <c r="AA65" i="8"/>
  <c r="AB65" i="8"/>
  <c r="AC65" i="8"/>
  <c r="AD65" i="8"/>
  <c r="T66" i="8"/>
  <c r="U66" i="8"/>
  <c r="V66" i="8"/>
  <c r="W66" i="8"/>
  <c r="X66" i="8"/>
  <c r="Y66" i="8"/>
  <c r="Z66" i="8"/>
  <c r="AA66" i="8"/>
  <c r="AB66" i="8"/>
  <c r="AC66" i="8"/>
  <c r="AD66" i="8"/>
  <c r="T67" i="8"/>
  <c r="U67" i="8"/>
  <c r="V67" i="8"/>
  <c r="W67" i="8"/>
  <c r="X67" i="8"/>
  <c r="Y67" i="8"/>
  <c r="Z67" i="8"/>
  <c r="AA67" i="8"/>
  <c r="AB67" i="8"/>
  <c r="AC67" i="8"/>
  <c r="AD67" i="8"/>
  <c r="T69" i="8"/>
  <c r="U69" i="8"/>
  <c r="V69" i="8"/>
  <c r="W69" i="8"/>
  <c r="X69" i="8"/>
  <c r="Y69" i="8"/>
  <c r="Z69" i="8"/>
  <c r="AA69" i="8"/>
  <c r="AB69" i="8"/>
  <c r="AC69" i="8"/>
  <c r="AD69" i="8"/>
  <c r="T70" i="8"/>
  <c r="U70" i="8"/>
  <c r="V70" i="8"/>
  <c r="W70" i="8"/>
  <c r="X70" i="8"/>
  <c r="Y70" i="8"/>
  <c r="Z70" i="8"/>
  <c r="AA70" i="8"/>
  <c r="AB70" i="8"/>
  <c r="AC70" i="8"/>
  <c r="AD70" i="8"/>
  <c r="T71" i="8"/>
  <c r="U71" i="8"/>
  <c r="V71" i="8"/>
  <c r="W71" i="8"/>
  <c r="X71" i="8"/>
  <c r="Y71" i="8"/>
  <c r="Z71" i="8"/>
  <c r="AA71" i="8"/>
  <c r="AB71" i="8"/>
  <c r="AC71" i="8"/>
  <c r="AD71" i="8"/>
  <c r="T72" i="8"/>
  <c r="U72" i="8"/>
  <c r="V72" i="8"/>
  <c r="W72" i="8"/>
  <c r="X72" i="8"/>
  <c r="Y72" i="8"/>
  <c r="Z72" i="8"/>
  <c r="AA72" i="8"/>
  <c r="AB72" i="8"/>
  <c r="AC72" i="8"/>
  <c r="AD72" i="8"/>
  <c r="T73" i="8"/>
  <c r="U73" i="8"/>
  <c r="V73" i="8"/>
  <c r="W73" i="8"/>
  <c r="X73" i="8"/>
  <c r="Y73" i="8"/>
  <c r="Z73" i="8"/>
  <c r="AA73" i="8"/>
  <c r="AB73" i="8"/>
  <c r="AC73" i="8"/>
  <c r="AD73" i="8"/>
  <c r="T74" i="8"/>
  <c r="U74" i="8"/>
  <c r="V74" i="8"/>
  <c r="W74" i="8"/>
  <c r="X74" i="8"/>
  <c r="Y74" i="8"/>
  <c r="Z74" i="8"/>
  <c r="AA74" i="8"/>
  <c r="AB74" i="8"/>
  <c r="AC74" i="8"/>
  <c r="AD74" i="8"/>
  <c r="T75" i="8"/>
  <c r="U75" i="8"/>
  <c r="V75" i="8"/>
  <c r="W75" i="8"/>
  <c r="X75" i="8"/>
  <c r="Y75" i="8"/>
  <c r="Z75" i="8"/>
  <c r="AA75" i="8"/>
  <c r="AB75" i="8"/>
  <c r="AC75" i="8"/>
  <c r="AD75" i="8"/>
  <c r="T76" i="8"/>
  <c r="U76" i="8"/>
  <c r="V76" i="8"/>
  <c r="W76" i="8"/>
  <c r="X76" i="8"/>
  <c r="Y76" i="8"/>
  <c r="Z76" i="8"/>
  <c r="AA76" i="8"/>
  <c r="AB76" i="8"/>
  <c r="AC76" i="8"/>
  <c r="AD76" i="8"/>
  <c r="T77" i="8"/>
  <c r="U77" i="8"/>
  <c r="V77" i="8"/>
  <c r="W77" i="8"/>
  <c r="X77" i="8"/>
  <c r="Y77" i="8"/>
  <c r="Z77" i="8"/>
  <c r="AA77" i="8"/>
  <c r="AB77" i="8"/>
  <c r="AC77" i="8"/>
  <c r="AD77" i="8"/>
  <c r="T78" i="8"/>
  <c r="U78" i="8"/>
  <c r="V78" i="8"/>
  <c r="W78" i="8"/>
  <c r="X78" i="8"/>
  <c r="Y78" i="8"/>
  <c r="Z78" i="8"/>
  <c r="AA78" i="8"/>
  <c r="AB78" i="8"/>
  <c r="AC78" i="8"/>
  <c r="AD78" i="8"/>
  <c r="T79" i="8"/>
  <c r="U79" i="8"/>
  <c r="V79" i="8"/>
  <c r="W79" i="8"/>
  <c r="X79" i="8"/>
  <c r="Y79" i="8"/>
  <c r="Z79" i="8"/>
  <c r="AA79" i="8"/>
  <c r="AB79" i="8"/>
  <c r="AC79" i="8"/>
  <c r="AD79" i="8"/>
  <c r="T80" i="8"/>
  <c r="U80" i="8"/>
  <c r="V80" i="8"/>
  <c r="W80" i="8"/>
  <c r="X80" i="8"/>
  <c r="Y80" i="8"/>
  <c r="Z80" i="8"/>
  <c r="AA80" i="8"/>
  <c r="AB80" i="8"/>
  <c r="AC80" i="8"/>
  <c r="AD80" i="8"/>
  <c r="T81" i="8"/>
  <c r="U81" i="8"/>
  <c r="V81" i="8"/>
  <c r="W81" i="8"/>
  <c r="X81" i="8"/>
  <c r="Y81" i="8"/>
  <c r="Z81" i="8"/>
  <c r="AA81" i="8"/>
  <c r="AB81" i="8"/>
  <c r="AC81" i="8"/>
  <c r="AD81" i="8"/>
  <c r="T82" i="8"/>
  <c r="U82" i="8"/>
  <c r="V82" i="8"/>
  <c r="W82" i="8"/>
  <c r="X82" i="8"/>
  <c r="Y82" i="8"/>
  <c r="Z82" i="8"/>
  <c r="AA82" i="8"/>
  <c r="AB82" i="8"/>
  <c r="AC82" i="8"/>
  <c r="AD82" i="8"/>
  <c r="T83" i="8"/>
  <c r="U83" i="8"/>
  <c r="V83" i="8"/>
  <c r="W83" i="8"/>
  <c r="X83" i="8"/>
  <c r="Y83" i="8"/>
  <c r="Z83" i="8"/>
  <c r="AA83" i="8"/>
  <c r="AB83" i="8"/>
  <c r="AC83" i="8"/>
  <c r="AD83" i="8"/>
  <c r="T84" i="8"/>
  <c r="U84" i="8"/>
  <c r="V84" i="8"/>
  <c r="W84" i="8"/>
  <c r="X84" i="8"/>
  <c r="Y84" i="8"/>
  <c r="Z84" i="8"/>
  <c r="AA84" i="8"/>
  <c r="AB84" i="8"/>
  <c r="AC84" i="8"/>
  <c r="AD84" i="8"/>
  <c r="T85" i="8"/>
  <c r="U85" i="8"/>
  <c r="V85" i="8"/>
  <c r="W85" i="8"/>
  <c r="X85" i="8"/>
  <c r="Y85" i="8"/>
  <c r="Z85" i="8"/>
  <c r="AA85" i="8"/>
  <c r="AB85" i="8"/>
  <c r="AC85" i="8"/>
  <c r="AD85" i="8"/>
  <c r="T86" i="8"/>
  <c r="U86" i="8"/>
  <c r="V86" i="8"/>
  <c r="W86" i="8"/>
  <c r="X86" i="8"/>
  <c r="Y86" i="8"/>
  <c r="Z86" i="8"/>
  <c r="AA86" i="8"/>
  <c r="AB86" i="8"/>
  <c r="AC86" i="8"/>
  <c r="AD86" i="8"/>
  <c r="T88" i="8"/>
  <c r="T89" i="8"/>
  <c r="U89" i="8"/>
  <c r="V89" i="8"/>
  <c r="W89" i="8"/>
  <c r="X89" i="8"/>
  <c r="Y89" i="8"/>
  <c r="Z89" i="8"/>
  <c r="AA89" i="8"/>
  <c r="AB89" i="8"/>
  <c r="AC89" i="8"/>
  <c r="AD89" i="8"/>
  <c r="T90" i="8"/>
  <c r="U90" i="8"/>
  <c r="V90" i="8"/>
  <c r="W90" i="8"/>
  <c r="X90" i="8"/>
  <c r="Y90" i="8"/>
  <c r="Z90" i="8"/>
  <c r="AA90" i="8"/>
  <c r="AB90" i="8"/>
  <c r="AC90" i="8"/>
  <c r="AD90" i="8"/>
  <c r="T91" i="8"/>
  <c r="U91" i="8"/>
  <c r="V91" i="8"/>
  <c r="W91" i="8"/>
  <c r="X91" i="8"/>
  <c r="Y91" i="8"/>
  <c r="Z91" i="8"/>
  <c r="AA91" i="8"/>
  <c r="AB91" i="8"/>
  <c r="AC91" i="8"/>
  <c r="AD91" i="8"/>
  <c r="T92" i="8"/>
  <c r="U92" i="8"/>
  <c r="V92" i="8"/>
  <c r="W92" i="8"/>
  <c r="X92" i="8"/>
  <c r="Y92" i="8"/>
  <c r="Z92" i="8"/>
  <c r="AA92" i="8"/>
  <c r="AB92" i="8"/>
  <c r="AC92" i="8"/>
  <c r="AD92" i="8"/>
  <c r="T93" i="8"/>
  <c r="U93" i="8"/>
  <c r="V93" i="8"/>
  <c r="W93" i="8"/>
  <c r="X93" i="8"/>
  <c r="Y93" i="8"/>
  <c r="Z93" i="8"/>
  <c r="AA93" i="8"/>
  <c r="AB93" i="8"/>
  <c r="AC93" i="8"/>
  <c r="AD93" i="8"/>
  <c r="T94" i="8"/>
  <c r="U94" i="8"/>
  <c r="V94" i="8"/>
  <c r="W94" i="8"/>
  <c r="X94" i="8"/>
  <c r="Y94" i="8"/>
  <c r="Z94" i="8"/>
  <c r="AA94" i="8"/>
  <c r="AB94" i="8"/>
  <c r="AC94" i="8"/>
  <c r="AD94" i="8"/>
  <c r="T95" i="8"/>
  <c r="U95" i="8"/>
  <c r="V95" i="8"/>
  <c r="W95" i="8"/>
  <c r="X95" i="8"/>
  <c r="Y95" i="8"/>
  <c r="Z95" i="8"/>
  <c r="AA95" i="8"/>
  <c r="AB95" i="8"/>
  <c r="AC95" i="8"/>
  <c r="AD95" i="8"/>
  <c r="T98" i="8"/>
  <c r="T100" i="8"/>
  <c r="U100" i="8"/>
  <c r="V100" i="8"/>
  <c r="W100" i="8"/>
  <c r="X100" i="8"/>
  <c r="Y100" i="8"/>
  <c r="Z100" i="8"/>
  <c r="AA100" i="8"/>
  <c r="AB100" i="8"/>
  <c r="AC100" i="8"/>
  <c r="AD100" i="8"/>
  <c r="T101" i="8"/>
  <c r="U101" i="8"/>
  <c r="V101" i="8"/>
  <c r="W101" i="8"/>
  <c r="X101" i="8"/>
  <c r="Y101" i="8"/>
  <c r="Z101" i="8"/>
  <c r="AA101" i="8"/>
  <c r="AB101" i="8"/>
  <c r="AC101" i="8"/>
  <c r="AD101" i="8"/>
  <c r="T102" i="8"/>
  <c r="U102" i="8"/>
  <c r="V102" i="8"/>
  <c r="W102" i="8"/>
  <c r="X102" i="8"/>
  <c r="Y102" i="8"/>
  <c r="Z102" i="8"/>
  <c r="AA102" i="8"/>
  <c r="AB102" i="8"/>
  <c r="AC102" i="8"/>
  <c r="AD102" i="8"/>
  <c r="T103" i="8"/>
  <c r="U103" i="8"/>
  <c r="V103" i="8"/>
  <c r="W103" i="8"/>
  <c r="X103" i="8"/>
  <c r="Y103" i="8"/>
  <c r="Z103" i="8"/>
  <c r="AA103" i="8"/>
  <c r="AB103" i="8"/>
  <c r="AC103" i="8"/>
  <c r="AD103" i="8"/>
  <c r="T104" i="8"/>
  <c r="U104" i="8"/>
  <c r="V104" i="8"/>
  <c r="W104" i="8"/>
  <c r="X104" i="8"/>
  <c r="Y104" i="8"/>
  <c r="Z104" i="8"/>
  <c r="AA104" i="8"/>
  <c r="AB104" i="8"/>
  <c r="AC104" i="8"/>
  <c r="AD104" i="8"/>
  <c r="T105" i="8"/>
  <c r="U105" i="8"/>
  <c r="V105" i="8"/>
  <c r="W105" i="8"/>
  <c r="X105" i="8"/>
  <c r="Y105" i="8"/>
  <c r="Z105" i="8"/>
  <c r="AA105" i="8"/>
  <c r="AB105" i="8"/>
  <c r="AC105" i="8"/>
  <c r="AD105" i="8"/>
  <c r="T107" i="8"/>
  <c r="U107" i="8"/>
  <c r="V107" i="8"/>
  <c r="W107" i="8"/>
  <c r="X107" i="8"/>
  <c r="Y107" i="8"/>
  <c r="Z107" i="8"/>
  <c r="AA107" i="8"/>
  <c r="AB107" i="8"/>
  <c r="AC107" i="8"/>
  <c r="AD107" i="8"/>
  <c r="T108" i="8"/>
  <c r="U108" i="8"/>
  <c r="V108" i="8"/>
  <c r="W108" i="8"/>
  <c r="X108" i="8"/>
  <c r="Y108" i="8"/>
  <c r="Z108" i="8"/>
  <c r="AA108" i="8"/>
  <c r="AB108" i="8"/>
  <c r="AC108" i="8"/>
  <c r="AD108" i="8"/>
  <c r="T109" i="8"/>
  <c r="U109" i="8"/>
  <c r="V109" i="8"/>
  <c r="W109" i="8"/>
  <c r="X109" i="8"/>
  <c r="Y109" i="8"/>
  <c r="Z109" i="8"/>
  <c r="AA109" i="8"/>
  <c r="AB109" i="8"/>
  <c r="AC109" i="8"/>
  <c r="AD109" i="8"/>
  <c r="T110" i="8"/>
  <c r="U110" i="8"/>
  <c r="V110" i="8"/>
  <c r="W110" i="8"/>
  <c r="X110" i="8"/>
  <c r="Y110" i="8"/>
  <c r="Z110" i="8"/>
  <c r="AA110" i="8"/>
  <c r="AB110" i="8"/>
  <c r="AC110" i="8"/>
  <c r="AD110" i="8"/>
  <c r="T112" i="8"/>
  <c r="U112" i="8"/>
  <c r="V112" i="8"/>
  <c r="W112" i="8"/>
  <c r="X112" i="8"/>
  <c r="Y112" i="8"/>
  <c r="Z112" i="8"/>
  <c r="AA112" i="8"/>
  <c r="AB112" i="8"/>
  <c r="AC112" i="8"/>
  <c r="AD112" i="8"/>
  <c r="T113" i="8"/>
  <c r="U113" i="8"/>
  <c r="V113" i="8"/>
  <c r="W113" i="8"/>
  <c r="X113" i="8"/>
  <c r="Y113" i="8"/>
  <c r="Z113" i="8"/>
  <c r="AA113" i="8"/>
  <c r="AB113" i="8"/>
  <c r="AC113" i="8"/>
  <c r="AD113" i="8"/>
  <c r="T114" i="8"/>
  <c r="U114" i="8"/>
  <c r="V114" i="8"/>
  <c r="W114" i="8"/>
  <c r="X114" i="8"/>
  <c r="Y114" i="8"/>
  <c r="Z114" i="8"/>
  <c r="AA114" i="8"/>
  <c r="AB114" i="8"/>
  <c r="AC114" i="8"/>
  <c r="AD114" i="8"/>
  <c r="T115" i="8"/>
  <c r="U115" i="8"/>
  <c r="V115" i="8"/>
  <c r="W115" i="8"/>
  <c r="X115" i="8"/>
  <c r="Y115" i="8"/>
  <c r="Z115" i="8"/>
  <c r="AA115" i="8"/>
  <c r="AB115" i="8"/>
  <c r="AC115" i="8"/>
  <c r="AD115" i="8"/>
  <c r="T117" i="8"/>
  <c r="U117" i="8"/>
  <c r="V117" i="8"/>
  <c r="W117" i="8"/>
  <c r="X117" i="8"/>
  <c r="Y117" i="8"/>
  <c r="Z117" i="8"/>
  <c r="AA117" i="8"/>
  <c r="AB117" i="8"/>
  <c r="AC117" i="8"/>
  <c r="AD117" i="8"/>
  <c r="T118" i="8"/>
  <c r="U118" i="8"/>
  <c r="V118" i="8"/>
  <c r="W118" i="8"/>
  <c r="X118" i="8"/>
  <c r="Y118" i="8"/>
  <c r="Z118" i="8"/>
  <c r="AA118" i="8"/>
  <c r="AB118" i="8"/>
  <c r="AC118" i="8"/>
  <c r="AD118" i="8"/>
  <c r="T119" i="8"/>
  <c r="U119" i="8"/>
  <c r="V119" i="8"/>
  <c r="W119" i="8"/>
  <c r="X119" i="8"/>
  <c r="Y119" i="8"/>
  <c r="Z119" i="8"/>
  <c r="AA119" i="8"/>
  <c r="AB119" i="8"/>
  <c r="AC119" i="8"/>
  <c r="AD119" i="8"/>
  <c r="T4" i="8"/>
  <c r="U4" i="8"/>
  <c r="V4" i="8"/>
  <c r="W4" i="8"/>
  <c r="X4" i="8"/>
  <c r="Y4" i="8"/>
  <c r="Z4" i="8"/>
  <c r="AA4" i="8"/>
  <c r="AB4" i="8"/>
  <c r="AC4" i="8"/>
  <c r="AD4" i="8"/>
  <c r="U98" i="8"/>
  <c r="V98" i="8"/>
  <c r="T99" i="8"/>
  <c r="U99" i="8"/>
  <c r="V99" i="8"/>
  <c r="W99" i="8"/>
  <c r="X99" i="8"/>
  <c r="Y99" i="8"/>
  <c r="Z99" i="8"/>
  <c r="AA99" i="8"/>
  <c r="AB99" i="8"/>
  <c r="AC99" i="8"/>
  <c r="AD99" i="8"/>
  <c r="U88" i="8"/>
  <c r="V88" i="8"/>
  <c r="W88" i="8"/>
  <c r="X88" i="8"/>
  <c r="Y88" i="8"/>
  <c r="Z88" i="8"/>
  <c r="AA88" i="8"/>
  <c r="AB88" i="8"/>
  <c r="AC88" i="8"/>
  <c r="AD88" i="8"/>
  <c r="T96" i="8"/>
  <c r="W98" i="8"/>
  <c r="X98" i="8"/>
  <c r="Y98" i="8"/>
  <c r="Z98" i="8"/>
  <c r="AA98" i="8"/>
  <c r="AB98" i="8"/>
  <c r="AC98" i="8"/>
  <c r="AD98" i="8"/>
  <c r="U96" i="8"/>
  <c r="V96" i="8"/>
  <c r="W96" i="8"/>
  <c r="X96" i="8"/>
  <c r="Y96" i="8"/>
  <c r="Z96" i="8"/>
  <c r="AA96" i="8"/>
  <c r="AB96" i="8"/>
  <c r="AC96" i="8"/>
  <c r="AD96" i="8"/>
  <c r="T97" i="8"/>
  <c r="U97" i="8"/>
  <c r="V97" i="8"/>
  <c r="W97" i="8"/>
  <c r="X97" i="8"/>
  <c r="Y97" i="8"/>
  <c r="Z97" i="8"/>
  <c r="AA97" i="8"/>
  <c r="AB97" i="8"/>
  <c r="AC97" i="8"/>
  <c r="AD97" i="8"/>
</calcChain>
</file>

<file path=xl/sharedStrings.xml><?xml version="1.0" encoding="utf-8"?>
<sst xmlns="http://schemas.openxmlformats.org/spreadsheetml/2006/main" count="335" uniqueCount="216">
  <si>
    <t>Υλοποίηση Τεχνικών Εργασιών</t>
  </si>
  <si>
    <t>Μετάβαση Τεχνικού</t>
  </si>
  <si>
    <t>Διάφορες Διαχειριστικές εργασίες</t>
  </si>
  <si>
    <t>Μετρήσεις Ποιότητας</t>
  </si>
  <si>
    <t>Συντονισμός ενεργειών/εργασιών/συνεργείων</t>
  </si>
  <si>
    <t>Ευρώ</t>
  </si>
  <si>
    <t>Εργασίες</t>
  </si>
  <si>
    <t>Χρήση Πληροφοριακού Συστήματος</t>
  </si>
  <si>
    <t>Λοιπές Εργασίες</t>
  </si>
  <si>
    <t>Υπηρεσίες τοπικού βρόχου</t>
  </si>
  <si>
    <t>Εφάπαξ τέλος σύνδεσης Ενεργού Τοπικού Βρόχου</t>
  </si>
  <si>
    <t>Εφάπαξ τέλος σύνδεσης Ανενεργού Τοπικού Βρόχου</t>
  </si>
  <si>
    <t xml:space="preserve">Εφάπαξ τέλος Μετάβασης από Πλήρη Τοπικό Βρόχο (ΤΠ1) σε Πλήρη Τοπικό Βρόχο (ΤΠ2) </t>
  </si>
  <si>
    <t>Εφάπαξ τέλος Μετάβασης από Πλήρη Τοπικό Υποβρόχο σε Πλήρη Τοπικό Βρόχο</t>
  </si>
  <si>
    <t>Εφάπαξ τέλος μετάβασης από υπηρεσίες VPU τύπου BRAS σε Πλήρη Τοπικό Βρόχο</t>
  </si>
  <si>
    <t>Εφάπαξ τέλος μετάβασης από υπηρεσίες  VPU Light/FttC τύπου BRAS σε Πλήρη Τοπικό Βρόχο</t>
  </si>
  <si>
    <t>Εφάπαξ τέλος μετάβασης από υπηρεσίες VPU τύπου DSLAM σε Πλήρη Τοπικό Βρόχο</t>
  </si>
  <si>
    <t>Εφάπαξ τέλος μετάβασης από υπηρεσίες VLU/FttC σε Πλήρη Τοπικό Βρόχο</t>
  </si>
  <si>
    <t xml:space="preserve">Εφάπαξ Τέλος Σύνδεσης Ανενεργού Τοπικού ΥποΒρόχου </t>
  </si>
  <si>
    <t>Εφάπαξ Τέλος Σύνδεσης Ενεργού Τοπικού ΥποΒρόχου</t>
  </si>
  <si>
    <t>Εφάπαξ Τέλος αποσύνδεσης Ενεργού Τοπικού Υποβρόχου</t>
  </si>
  <si>
    <t xml:space="preserve">Εφάπαξ Τέλος Μετάβασης από Πλήρη Τοπικό Βρόχο σε Πλήρη Τοπικό Υποβρόχο </t>
  </si>
  <si>
    <t>Εφάπαξ τέλος μετάβασης WLR σε Πλήρη Τοπικό Υποβρόχο</t>
  </si>
  <si>
    <t xml:space="preserve">Εφάπαξ Τέλος Μετάβασης από Πλήρη Τοπικό Υποβρόχο ΤΠ1 σε Πλήρη Τοπικό Υποβρόχο ΤΠ2 </t>
  </si>
  <si>
    <t>Εφάπαξ τέλος μετάβασης από υπηρεσίες VPU τύπου BRAS σε Πλήρη Τοπικό Υποβρόχο</t>
  </si>
  <si>
    <t>Εφάπαξ τέλος μετάβασης από υπηρεσίες  VPU Light/FttC τύπου BRAS σε Πλήρη Τοπικό Υποβρόχο</t>
  </si>
  <si>
    <t>Εφάπαξ τέλος μετάβασης από υπηρεσίες VPU τύπου DSLAM σε Πλήρη Τοπικό Υποβρόχο</t>
  </si>
  <si>
    <t>Υπηρεσίες εικονικών προϊόντων VPU τύπου DSLAM</t>
  </si>
  <si>
    <t xml:space="preserve">Εφάπαξ τέλος μετάβασης από υπηρεσίες VPU τύπου DSLAM (ΤΠ1) σε υπηρεσίες VPU τύπου DSLAM (ΤΠ2) </t>
  </si>
  <si>
    <t xml:space="preserve">Εφάπαξ τέλος μετάβασης από υπηρεσίες WLR σε υπηρεσίες VPU τύπου DSLAM </t>
  </si>
  <si>
    <t xml:space="preserve">Εφάπαξ τέλος μετάβασης από υπηρεσίες VPU τύπου BRAS σε υπηρεσίες VPU τύπου DSLAM </t>
  </si>
  <si>
    <t xml:space="preserve">Εφάπαξ τέλος μετάβασης από υπηρεσίες  VPU Light/FttC τύπου BRAS σε υπηρεσίες VPU τύπου DSLAM </t>
  </si>
  <si>
    <t>Υπηρεσίες εικονικών προϊόντων VLU/FttC</t>
  </si>
  <si>
    <t>Εφάπαξ τέλος αποσύνδεσης υπηρεσιών VLU/FttC</t>
  </si>
  <si>
    <t xml:space="preserve">Εφάπαξ τέλος μετάβασης από υπηρεσίες VLU/FttC (ΤΠ1) σε υπηρεσίες VLU/FttC (ΤΠ2) </t>
  </si>
  <si>
    <t>Εφάπαξ τέλος μετάβασης από Πλήρη τοπικό βρόχο σε υπηρεσίες VLU/FttC</t>
  </si>
  <si>
    <t>Εφάπαξ τέλος μετάβασης από υπηρεσίες WLR σε υπηρεσίες VLU/FttC</t>
  </si>
  <si>
    <t>Εφάπαξ τέλος μετάβασης από υπηρεσίες VPU τύπου BRAS σε υπηρεσίες VLU/FttC</t>
  </si>
  <si>
    <t xml:space="preserve">Εφάπαξ τέλος μετάβασης από υπηρεσίες  VPU Light/FttC τύπου BRAS σε υπηρεσίες VLU/FttC </t>
  </si>
  <si>
    <t>Εφάπαξ τέλος μετάβασης από υπηρεσίες VPU τύπου DSLAM σε υπηρεσίες VLU/FttC</t>
  </si>
  <si>
    <t>Υπηρεσίες εικονικών προϊόντων VLU/FttΗ</t>
  </si>
  <si>
    <t xml:space="preserve">Εφάπαξ τέλος μετάβασης από υπηρεσίες VLU/FttΗ (ΤΠ1) σε υπηρεσίες VLU/FttΗ (ΤΠ2) </t>
  </si>
  <si>
    <t>Υπηρεσίες ΟΚΣΥ</t>
  </si>
  <si>
    <t>Εφάπαξ τέλος πρόσβασης υπηρεσιών ΟΚΣΥ</t>
  </si>
  <si>
    <t>Εφάπαξ τέλος ενεργοποίησης υπηρεσιών ΟΚΣΥ</t>
  </si>
  <si>
    <t>Εφάπαξ τέλος αλλαγής ταχύτητας υπηρεσιών ΟΚΣΥ</t>
  </si>
  <si>
    <t>Εφάπαξ τέλος κατάργησης υπηρεσιών ΟΚΣΥ</t>
  </si>
  <si>
    <t>Εφάπαξ τέλος άσκοπης μετάβασης συνεργείου για παράδοση Τοπικού Βρόχου</t>
  </si>
  <si>
    <t>Τέλος αλλαγής ορίου Τοπικού Βρόχου στο Γενικό Κατανεμητή του ΟΤΕ</t>
  </si>
  <si>
    <t>Υπηρεσία Mirroring από 100’’ μέχρι 600’’ Ζεύγη - MIRRORING</t>
  </si>
  <si>
    <t>ΟΚΣΥ</t>
  </si>
  <si>
    <t>Εφάπαξ Τέλος Άσκοπης Μετάβασης  Συνεργείου για άρση βλάβης ΟΚΣΥ</t>
  </si>
  <si>
    <t>Εφάπαξ Τέλος Άσκοπης Απασχόλησης Συνεργείου για άρση βλάβης ΟΚΣΥ</t>
  </si>
  <si>
    <t>Εφάπαξ Τέλος Άσκοπης Μετάβασης  Συνεργείου για παράδοση ΟΚΣΥ</t>
  </si>
  <si>
    <t>Εφάπαξ Τέλος Άσκοπης Απασχόλησης Συνεργείου για παράδοση ΟΚΣΥ</t>
  </si>
  <si>
    <t>Εφάπαξ Τέλος Ενεργοποίησης / Μεταφοράς Α.ΡΥ.Σ.  BRAS [Α/Κ]/ V-Α.ΡΥ.Σ.  BRAS [Α/Κ]</t>
  </si>
  <si>
    <t>Εφάπαξ Τέλος Ενεργοποίησης / Μεταφοράς Α.ΡΥ.Σ.  BRAS [ΚV]/ V-Α.ΡΥ.Σ.  BRAS [ΚV]</t>
  </si>
  <si>
    <t>Εφάπαξ Τέλος Αποσύνδεσης Α.ΡΥ.Σ.  BRAS [Α/Κ]/ V-Α.ΡΥ.Σ.  BRAS [Α/Κ]</t>
  </si>
  <si>
    <t>Εφάπαξ Τέλος Αποσύνδεσης Α.ΡΥ.Σ.  BRAS [ΚV]/ V-Α.ΡΥ.Σ.  BRAS [ΚV]</t>
  </si>
  <si>
    <t>Εφάπαξ Τέλος μετάβασης Α.ΡΥ.Σ BRAS [A/K]/V-Α.ΡΥ.Σ BRAS [A/K] σε Α.ΡΥ.Σ. BRAS [KV]/V-Α.ΡΥ.Σ BRAS [KV]</t>
  </si>
  <si>
    <t>Τέλος σύνδεσης ΧΕΓ &amp; ΑΡΥΣ BRAS [KV] / V-Α.ΡΥ.Σ.  BRAS [ΚV] σε υφιστάμενη τηλεφωνική σύνδεση</t>
  </si>
  <si>
    <t>Εφάπαξ τέλος αποσύνδεσης υπηρεσιών VPU τύπου  BRAS</t>
  </si>
  <si>
    <t xml:space="preserve">Εφάπαξ τέλος μετάβασης από υπηρεσίες VPU τύπου  BRAS (ΤΠ1) σε υπηρεσίες VPU τύπου BRAS (ΤΠ2) </t>
  </si>
  <si>
    <t>Εφάπαξ τέλος μετάβασης από Πλήρη τοπικό βρόχο σε υπηρεσίες VPU τύπου BRAS</t>
  </si>
  <si>
    <t>Υπηρεσίες VPU τύπου BRAS</t>
  </si>
  <si>
    <t>Εφάπαξ τέλος μετάβασης από υπηρεσίες WLR σε υπηρεσίες VPU τύπου BRAS</t>
  </si>
  <si>
    <t>Υπηρεσίες VPU light τύπου BRAS</t>
  </si>
  <si>
    <t>Εφάπαξ τέλος σύνδεσης υπηρεσιών VPU light τύπου BRAS υφιστάμενου συνδρομητή</t>
  </si>
  <si>
    <t>Εφάπαξ τέλος αποσύνδεσης υπηρεσιών VPU light τύπου BRAS</t>
  </si>
  <si>
    <t xml:space="preserve">Εφάπαξ τέλος μετάβασης από υπηρεσίες VPU light τύπου BRAS (ΤΠ1) σε υπηρεσίες VPU light τύπου BRAS (ΤΠ2) </t>
  </si>
  <si>
    <t>Εφάπαξ τέλος μετάβασης από υπηρεσίες WLR σε υπηρεσίες VPU light τύπου BRAS</t>
  </si>
  <si>
    <t xml:space="preserve">Εφάπαξ τέλος μετάβασης από υπηρεσίες VPU τύπου DSLAM  σε υπηρεσίες VPU light τύπου BRAS </t>
  </si>
  <si>
    <t>Μελέτες</t>
  </si>
  <si>
    <t>Yλικά-Mεταφορικά μέσα- Eργαλεία-Λοιπές λειτουργικές δαπάνες</t>
  </si>
  <si>
    <t>Λεπτά απασχόλησης</t>
  </si>
  <si>
    <t>Ευρώ ανά λεπτό απασχόλησης</t>
  </si>
  <si>
    <t>Ακύρωση αιτήματος</t>
  </si>
  <si>
    <t xml:space="preserve">Ποσοστό επί του εφάπαξ τέλους που πρέπει να χρεωθεί σε
περίπτωση ακύρωσης </t>
  </si>
  <si>
    <t>Εφάπαξ Τέλος αποσύνδεσης Πλήρους Τοπικού Βρόχου</t>
  </si>
  <si>
    <t>Εφάπαξ τέλος μετάβασης από υπηρεσίες Α.ΡΥ.Σ./V-Α.ΡΥ.Σ.  BRAS [AK] σε Πλήρη Τοπικό Βρόχο</t>
  </si>
  <si>
    <t>Εφάπαξ τέλος μετάβασης από υπηρεσίες Α.ΡΥ.Σ./V-Α.ΡΥ.Σ.  BRAS [KV] σε Πλήρη Τοπικό Βρόχο</t>
  </si>
  <si>
    <t>Υπηρεσίες τοπικού υποβρόχου</t>
  </si>
  <si>
    <t>Εφάπαξ τέλος μετάβασης από υπηρεσίες Α.ΡΥ.Σ./V-Α.ΡΥ.Σ.  BRAS [ΑΚ] σε Πλήρη Τοπικό Υποβρόχο</t>
  </si>
  <si>
    <t>Εφάπαξ τέλος μετάβασης από υπηρεσίες Α.ΡΥ.Σ./V-Α.ΡΥ.Σ.  BRAS [KV] σε Πλήρη Τοπικό Υποβρόχο</t>
  </si>
  <si>
    <t>Εφάπαξ τέλος σύνδεσης υπηρεσιών VPU τύπου DSLAM σε ανενεργό συνδρομητή</t>
  </si>
  <si>
    <t>Εφάπαξ τέλος σύνδεσης υπηρεσιών VPU τύπου DSLAM σε υφιστάμενο ΠΤοΒ (μετάβασης από Πλήρη τοπικό βρόχο σε υπηρεσίες VPU τύπου DSLAM)</t>
  </si>
  <si>
    <t>Εφάπαξ τέλος σύνδεσης υπηρεσιών VPU τύπου DSLAM σε ενεργό συνδρομητή ΟΤΕ</t>
  </si>
  <si>
    <t>Εφάπαξ τέλος αποσύνδεσης υπηρεσιών VPU τύπου DSLAM</t>
  </si>
  <si>
    <t xml:space="preserve">Εφάπαξ τέλος μετάβασης από υπηρεσίες Α.ΡΥ.Σ./V-Α.ΡΥ.Σ.  BRAS [ΑΚ] σε υπηρεσίες VPU τύπου DSLAM </t>
  </si>
  <si>
    <t xml:space="preserve">Εφάπαξ τέλος μετάβασης από υπηρεσίες Α.ΡΥ.Σ./V-Α.ΡΥ.Σ.  BRAS [KV] σε υπηρεσίες VPU τύπου DSLAM </t>
  </si>
  <si>
    <t>Εφάπαξ τέλος μετάβασης από υπηρεσίες Α.ΡΥ.Σ./V-Α.ΡΥ.Σ.  BRAS [AK] σε υπηρεσίες VLU/FttC</t>
  </si>
  <si>
    <t>Εφάπαξ τέλος μετάβασης από υπηρεσίες Α.ΡΥ.Σ./V-Α.ΡΥ.Σ.  BRAS [KV] σε υπηρεσίες VLU/FttC</t>
  </si>
  <si>
    <t>Εφάπαξ τέλος μετάβασης από Πλήρη τοπικό υποβρόχο σε υπηρεσίες VLU/FttC</t>
  </si>
  <si>
    <t>Τέλος μέτρησης ηλεκτρικής απόστασης</t>
  </si>
  <si>
    <t>Εφάπαξ τέλος άσκοπης μετάβασης συνεργείου για άρση βλάβης/μη απόδοχή παράδοσης Τοπικού Υποβρόχου υπαιτιότητας Παρόχου (εγκατάσταση πελατη παρόχου)</t>
  </si>
  <si>
    <t>Εφάπαξ τέλος άσκοπης μετάβασης συνεργείου για άρση βλάβης/μη απόδοχή παράδοσης Τοπικού Υποβρόχου υπαιτιότητας Παρόχου (εγκατάσταση παρόχου)</t>
  </si>
  <si>
    <t xml:space="preserve">Εφάπαξ τέλος άσκοπης μετάβασης συνεργείου σε συνδυαστική επίσκεψη για άρση βλάβης/μη αποδοχή παράδοσης Τοπικού Υποβρόχου υπαιτιότητας Παρόχου </t>
  </si>
  <si>
    <t>Εφάπαξ τέλος άσκοπης μετάβασης συνεργείου για άρση βλάβης/μη αποδοχή παράδοσης Τοπικού Βρόχου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</si>
  <si>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Τοπικού Βρόχου υπαιτιότητας Παρόχου </t>
  </si>
  <si>
    <t>Εφάπαξ τέλος άσκοπης απασχόλησης συνεργείου με μετάβαση σε χώρο ΦΣ για άρση βλάβης/μη αποδοχή παράδοσης Τοπικού Βρόχου υπαιτιότητας Παρόχου</t>
  </si>
  <si>
    <t>Εφάπαξ τέλος άσκοπης απασχόλησης συνεργείου εντός του Γενικού Κατανεμητή για άρση βλάβης/μη αποδοχή παράδοσης Τοπικού Βρόχου υπαιτιότητας Παρόχου</t>
  </si>
  <si>
    <t>Εφάπαξ τέλος μετάβασης από υπηρεσίες VPU τύπου DSLAM (ΤΠ1) σε Πλήρη Τοπικό Βρόχο (ΤΠ2)</t>
  </si>
  <si>
    <t>Εφάπαξ τέλος μετάβασης από υπηρεσίες VPU τύπου BRAS (ΤΠ1) σε Πλήρη Τοπικό Βρόχο (ΤΠ2)</t>
  </si>
  <si>
    <t xml:space="preserve">Εφάπαξ τέλος μετάβασης από Πλήρη τοπικό βρόχο (ΤΠ1) σε υπηρεσίες VPU τύπου DSLAM (ΤΠ2) </t>
  </si>
  <si>
    <t>Εφάπαξ τέλος μετάβασης από υπηρεσίες VPU τύπου BRAS (ΤΠ1) σε υπηρεσίες VPU τύπου DSLAM (ΤΠ2)</t>
  </si>
  <si>
    <t xml:space="preserve">Εφάπαξ τέλος μετάβασης από υπηρεσίες  VLU/FttC σε υπηρεσίες VPU τύπου DSLAM </t>
  </si>
  <si>
    <t>Εφάπαξ τέλος αλλαγής ταχύτητας σε υπηρεσίες VPU τύπου DSLAM</t>
  </si>
  <si>
    <t>Εφάπαξ τέλος άσκοπης μετάβασης συνεργείου για παράδοση VPU τύπου DSLAM</t>
  </si>
  <si>
    <t>Εφάπαξ τέλος άσκοπης μετάβασης συνεργείου για άρση βλάβης/μη αποδοχή παράδοσης VPU τύπου DSLAM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</si>
  <si>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VPU τύπου DSLAM υπαιτιότητας Παρόχου </t>
  </si>
  <si>
    <t>Εφάπαξ τέλος άσκοπης απασχόλησης συνεργείου με μετάβαση σε χώρο ΦΣ για άρση βλάβης/μη αποδοχή παράδοσης VPU τύπου DSLAM υπαιτιότητας Παρόχου</t>
  </si>
  <si>
    <t>Εφάπαξ τέλος άσκοπης απασχόλησης συνεργείου εντός του Γενικού Κατανεμητή για άρση βλάβης/μη αποδοχή παράδοσης VPU τύπου DSLAM υπαιτιότητας Παρόχου</t>
  </si>
  <si>
    <t>Εφάπαξ τέλος αλλαγής ταχύτητας σε υπηρεσίες VLU/FttC</t>
  </si>
  <si>
    <t>Εφάπαξ τέλος άσκοπης μετάβασης συνεργείου για άρση βλάβης/μη αποδοχή παράδοσης VLU/FttC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</si>
  <si>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VLU/FttC υπαιτιότητας Παρόχου </t>
  </si>
  <si>
    <t>Εφάπαξ τέλος άσκοπης απασχόλησης συνεργείου για άρση βλάβης/μη αποδοχή παράδοσης VLU/FttC υπαιτιότητας Παρόχου</t>
  </si>
  <si>
    <t xml:space="preserve">Εφάπαξ τέλος άσκοπης μετάβασης συνεργείου για παράδοση VLU/FttC υπαιτιότητας παρόχου </t>
  </si>
  <si>
    <t>Εφάπαξ τέλος αλλαγής προφίλ για υπηρεσία VLU/FttC</t>
  </si>
  <si>
    <t>Εφάπαξ τέλος αλλαγής προφίλ για υπηρεσία VLU/FttH</t>
  </si>
  <si>
    <t xml:space="preserve">Εφάπαξ τέλος άσκοπης μετάβασης συνεργείου για παράδοση VLU/FttH υπαιτιότητας παρόχου </t>
  </si>
  <si>
    <t>Εφάπαξ τέλος άσκοπης μετάβασης συνεργείου για άρση βλάβης/μη αποδοχή παράδοσης VLU/FttH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</si>
  <si>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VLU/FttH υπαιτιότητας Παρόχου </t>
  </si>
  <si>
    <t>Εφάπαξ τέλος άσκοπης απασχόλησης συνεργείου για άρση βλάβης/μη αποδοχή παράδοσης VLU/FttH υπαιτιότητας Παρόχου</t>
  </si>
  <si>
    <t>Εφάπαξ Τέλος μετάβασης Α.ΡΥ.Σ BRAS/ V-Α.ΡΥ.Σ.  BRAS (ΤΠ1) σε Α.ΡΥ.Σ BRAS / V-Α.ΡΥ.Σ.  BRAS (ΤΠ2)</t>
  </si>
  <si>
    <t xml:space="preserve">Τέλος αλλαγής ταχύτητας A.RY.S BRAS/ V-Α.ΡΥ.Σ.  BRAS </t>
  </si>
  <si>
    <t>Τέλος σύνδεσης ΧΕΓ &amp; ΑΡΥΣ BRAS [AK] / V-Α.ΡΥ.Σ.  BRAS [ΑΚ} σε υφιστάμενη τηλεφωνική σύνδεση</t>
  </si>
  <si>
    <t xml:space="preserve">Τέλος αλλαγής ταχύτητας Α.ΡΥ.Σ.  BRAS / V-Α.ΡΥ.Σ.  BRAS </t>
  </si>
  <si>
    <t>Τέλος άσκοπης μετάβασης συνεργείου για άρση βλάβης A.ΡΥ.Σ BRAS [ΑΚ]/ V-Α.ΡΥ.Σ.  BRAS [ΑΚ]</t>
  </si>
  <si>
    <t>Τέλος άσκοπης μετάβασης συνεργείου για άρση βλάβης A.ΡΥ.Σ BRAS [ΚV]/ V-Α.ΡΥ.Σ.  BRAS [ΚV]</t>
  </si>
  <si>
    <t>Τέλος άσκοπης απασχόλησης συνεργείου για άρση βλάβης A.ΡΥ.Σ BRAS [ΑΚ]/ V-Α.ΡΥ.Σ.  BRAS [ΑΚ]</t>
  </si>
  <si>
    <t>Τέλος άσκοπης απασχόλησης συνεργείου για άρση βλάβης A.ΡΥ.Σ BRAS [ΚV]/ V-Α.ΡΥ.Σ.  BRAS [ΚV]</t>
  </si>
  <si>
    <t>Εφάπαξ τέλος σύνδεσης υπηρεσιών VPU τύπου BRAS σε ανενεργό συνδρομητή</t>
  </si>
  <si>
    <t xml:space="preserve">Εφάπαξ τέλος μετάβασης από Πλήρη τοπικό βρόχο (ΤΠ1) σε υπηρεσίες VPU τύπου BRAS (ΤΠ2) </t>
  </si>
  <si>
    <t>Εφάπαξ τέλος μετάβασης από υπηρεσίες Α.ΡΥ.Σ./V-Α.ΡΥ.Σ.  BRAS [KV] σε υπηρεσίες VPU τύπου BRAS</t>
  </si>
  <si>
    <t>Εφάπαξ τέλος μετάβασης από υπηρεσίες Α.ΡΥ.Σ./V-Α.ΡΥ.Σ.  BRAS [AK] σε υπηρεσίες VPU τύπου BRAS</t>
  </si>
  <si>
    <t>Εφάπαξ τέλος μετάβασης από υπηρεσίες VPU τύπου DSLAM σε υπηρεσίες VPU τύπου BRAS</t>
  </si>
  <si>
    <t>Εφάπαξ τέλος μετάβασης από υπηρεσίες VPU τύπου DSLAM (ΤΠ1) σε υπηρεσίες VPU τύπου BRAS (ΤΠ2)</t>
  </si>
  <si>
    <t xml:space="preserve">Εφάπαξ τέλος μετάβασης από υπηρεσίες  VPU Light/FttC τύπου BRAS σε υπηρεσίες VPU τύπου BRAS </t>
  </si>
  <si>
    <t>Εφάπαξ τέλος μετάβασης από υπηρεσίες  VLU/FttC σε υπηρεσίες VPU τύπου BRAS</t>
  </si>
  <si>
    <t>Εφάπαξ τέλος αλλαγής ταχύτητας σε υπηρεσίες VPU τύπου BRAS</t>
  </si>
  <si>
    <t>Εφάπαξ τέλος άσκοπης μετάβασης συνεργείου για παράδοση VPU τύπου BRAS</t>
  </si>
  <si>
    <t>Εφάπαξ τέλος άσκοπης μετάβασης συνεργείου για άρση βλάβης/μη αποδοχή παράδοσης VPU τύπου BRAS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</si>
  <si>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VPU τύπου BRAS υπαιτιότητας Παρόχου </t>
  </si>
  <si>
    <t>Εφάπαξ τέλος άσκοπης απασχόλησης συνεργείου με μετάβαση σε χώρο ΦΣ για άρση βλάβης/μη αποδοχή παράδοσης VPU τύπου BRAS υπαιτιότητας Παρόχου</t>
  </si>
  <si>
    <t>Εφάπαξ τέλος άσκοπης απασχόλησης συνεργείου εντός του Γενικού Κατανεμητή για άρση βλάβης/μη αποδοχή παράδοσης VPU τύπου BRAS υπαιτιότητας Παρόχου</t>
  </si>
  <si>
    <t>Εφάπαξ τέλος σύνδεσης υπηρεσιών VPU light τύπου BRAS ανενεργού συνδρομητή</t>
  </si>
  <si>
    <t>Εφάπαξ τέλος μετάβασης από Πλήρη τοπικό βρόχο σε υπηρεσίες VPU light τύπου BRAS</t>
  </si>
  <si>
    <t xml:space="preserve">Εφάπαξ τέλος μετάβασης από Πλήρη τοπικό βρόχο (ΤΠ1) σε υπηρεσίες VPU light τύπου BRAS (ΤΠ2) </t>
  </si>
  <si>
    <t>Εφάπαξ τέλος μετάβασης από Πλήρη τοπικό υποβρόχο σε υπηρεσίες VPU light τύπου BRAS</t>
  </si>
  <si>
    <t>Εφάπαξ τέλος μετάβασης από υπηρεσίες Α.ΡΥ.Σ./V-Α.ΡΥ.Σ.  BRAS [AK] σε υπηρεσίες VPU light τύπου BRAS</t>
  </si>
  <si>
    <t>Εφάπαξ τέλος μετάβασης από υπηρεσίες Α.ΡΥ.Σ./V-Α.ΡΥ.Σ.  BRAS [KV] σε υπηρεσίες VPU light τύπου BRAS</t>
  </si>
  <si>
    <t xml:space="preserve">Εφάπαξ τέλος μετάβασης από υπηρεσίες VLU/FttC τύπου DSLAM  σε υπηρεσίες VPU light τύπου BRAS </t>
  </si>
  <si>
    <t xml:space="preserve">Εφάπαξ τέλος μετάβασης από υπηρεσίες VPU τύπου BRAS  σε υπηρεσίες VPU light τύπου BRAS </t>
  </si>
  <si>
    <t>Εφάπαξ τέλος αλλαγής ταχύτητας σε υπηρεσίες VPU light τύπου BRAS</t>
  </si>
  <si>
    <t xml:space="preserve">Εφάπαξ τέλος άσκοπης μετάβασης συνεργείου για παράδοση VPU light τύπου BRAS υπαιτιότητας παρόχου </t>
  </si>
  <si>
    <t>Εφάπαξ τέλος άσκοπης μετάβασης συνεργείου για άρση βλάβης/μη αποδοχή παράδοσης VPU light τύπου BRAS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</si>
  <si>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VPU light τύπου BRAS υπαιτιότητας Παρόχου </t>
  </si>
  <si>
    <t>Εφάπαξ τέλος άσκοπης απασχόλησης συνεργείου για άρση βλάβης/μη αποδοχή παράδοσης VPU light τύπου BRAS υπαιτιότητας Παρόχου</t>
  </si>
  <si>
    <t>Εφάπαξ τέλος άσκοπης απασχόλησης συνεργείου εντός του Γενικού Κατανεμητή για άρση βλάβης/μη αποδοχή παράδοσης VPU light τύπου BRAS υπαιτιότητας Παρόχου</t>
  </si>
  <si>
    <t>Υπηρεσίες Α.ΡΥ.Σ/V-Α.ΡΥ.Σ</t>
  </si>
  <si>
    <t>Εφάπαξ τέλος άσκοπης μετάβασης συνεργείου για παράδοση Τοπικού Υποβρόχου</t>
  </si>
  <si>
    <t>Εφάπαξ τέλος άσκοπης απασχόλησης συνεργείου για άρση βλάβης Τοπικού Υποβρόχου υπαιτιότητας Παρόχου</t>
  </si>
  <si>
    <t xml:space="preserve">Τέλος αλλαγής ορίου Τοπικού Υποβρόχου </t>
  </si>
  <si>
    <t>Εφάπαξ τέλος αλλαγής προφίλ για υπηρεσία VPU τύπου DSLAM</t>
  </si>
  <si>
    <t>Εφάπαξ τέλος σύνδεσης υπηρεσιών VPU τύπου BRAS υφιστάμενου συνδρομητή</t>
  </si>
  <si>
    <t>Κατηγορίες</t>
  </si>
  <si>
    <t>%</t>
  </si>
  <si>
    <t xml:space="preserve">Ποσοστό επί του εφάπαξ τέλους που πρέπει να χρεωθεί σε περίπτωση ακύρωσης </t>
  </si>
  <si>
    <t>Χρόνος της συγκεκριμένης εργασίας σε λεπτά</t>
  </si>
  <si>
    <t>Κόστος της συγκεκριμένης εργασίας εργασίας σε ευρώ ανά λεπτό απασχόλησης</t>
  </si>
  <si>
    <t>Overhead Common Cost_1</t>
  </si>
  <si>
    <t>Overhead Common Cost_2</t>
  </si>
  <si>
    <t>Αριθμός Συνδέσεων για αρχική εγκατάσταση FTTH &amp; FTTB</t>
  </si>
  <si>
    <t>Αριθμός Συνδέσεων για πρόσβαση ΟΚΣΥ</t>
  </si>
  <si>
    <t xml:space="preserve">Προτεινόμενη Τιμή </t>
  </si>
  <si>
    <t>Τέλος Αλλαγής Σημείου Τερματισμού</t>
  </si>
  <si>
    <t>Εφάπαξ Τέλος Ακύρωσης αίτησης ενεργοποίησης FTTH κατόπιν επιθεώρησης κτιρίου</t>
  </si>
  <si>
    <t>Εφάπαξ Τέλος άσκοπης μετάβασης συνεργείου για επιθεώρηση κτιρίου</t>
  </si>
  <si>
    <t>Εφάπαξ Τέλος άσκοπης μετάβασης συνεργείου για Κατασκευή Οπτικής Υποδομής</t>
  </si>
  <si>
    <t>Εφάπαξ Τέλος Μετάβασης μεταξύ υπηρεσιών Α.ΡΥ.Σ. BRAS [Α/Κ] / V-Α.ΡΥ.Σ. BRAS [Α/Κ]</t>
  </si>
  <si>
    <t>Εφάπαξ Τέλος παροχής VPU Light (ΤΠ1) ΣΕ ΥΦΙΣΤΑΜΕΝΟ ΠΤοΒ (ΤΠ1)</t>
  </si>
  <si>
    <t>Εφάπαξ Τέλος μετάβασης Α.ΡΥ.Σ BRAS [KV]/V-Α.ΡΥ.Σ BRAS [KV]/σε Α.ΡΥ.Σ. BRAS [A/K]/V-Α.ΡΥ.Σ BRAS [A/K]</t>
  </si>
  <si>
    <t xml:space="preserve">Εφάπαξ τέλος μετάβασης από υπηρεσίες VLU/FttH σε υπηρεσίες VLU/FttH BRAS </t>
  </si>
  <si>
    <t>Εφάπαξ τέλος αλλαγής ταχύτητας σε υπηρεσίες VLU/FttH BRAS</t>
  </si>
  <si>
    <t>Εφάπαξ τέλος αλλαγής προφίλ για υπηρεσία VLU/FttH BRAS</t>
  </si>
  <si>
    <t>Τέλος αλλαγής ζευγών ΤοΥΒ σε περίπτωση χαμηλού συγχρονισμού</t>
  </si>
  <si>
    <t>Εφάπαξ τέλος σύνδεσης υπηρεσιών VLU/FttC σε υφιστάμενο συνδρομητή</t>
  </si>
  <si>
    <t>Εφάπαξ τέλος σύνδεσης υπηρεσιών VLU/FttC σε μη υφιστάμενο συνδρομητή</t>
  </si>
  <si>
    <t>Σωληνώσεις &amp; Σκοτεινή Ίνα</t>
  </si>
  <si>
    <t>Εφάπαξ Τέλος Σύνδεσης Ζεύγους Σκοτεινής Ίνας μεταξύ Α/Κ και Υπαίθριου Κατανεμητή (ΦΥΤΠ)</t>
  </si>
  <si>
    <t>Εφάπαξ Τέλος Διασύνδεσης Οπτικών Κατανεμητών</t>
  </si>
  <si>
    <t>Εφάπαξ Τέλος Διασύνδεσης Οπτικού Κατανεμητή Α/Κ με ΦΥΠ (ανά ζεύγος ίνας)</t>
  </si>
  <si>
    <t>Εφάπαξ τέλος αλλαγής ταχύτητας σε υπηρεσίες VLU/FttH και αλλαγή σειριακού αριθμού ΟΝΤ</t>
  </si>
  <si>
    <t>Εφάπαξ τέλος σύνδεσης υπηρεσιών VLU/FttΗ (καλύπτει και FTTH/BRAS)</t>
  </si>
  <si>
    <t>Εφάπαξ τέλος αποσύνδεσης υπηρεσιών VLU/FttΗ (καλύπτει και FTTH/BRAS)</t>
  </si>
  <si>
    <r>
      <t xml:space="preserve">Εφάπαξ Τέλος μετάβασης V-Α.ΡΥ.Σ. BRAS [Α/Κ] </t>
    </r>
    <r>
      <rPr>
        <sz val="12"/>
        <color theme="1"/>
        <rFont val="Calibri"/>
        <family val="2"/>
        <charset val="161"/>
        <scheme val="minor"/>
      </rPr>
      <t xml:space="preserve">ΤΠ1 σε V-Α.ΡΥ.Σ. BRAS [Α/Κ] </t>
    </r>
    <r>
      <rPr>
        <sz val="12"/>
        <color theme="1"/>
        <rFont val="Calibri"/>
        <family val="2"/>
        <charset val="161"/>
        <scheme val="minor"/>
      </rPr>
      <t>Π2</t>
    </r>
  </si>
  <si>
    <r>
      <t xml:space="preserve">Τέλος Μετάβασης της υπηρεσίας V-Α.ΡΥ.Σ. BRAS [Α/Κ] </t>
    </r>
    <r>
      <rPr>
        <sz val="12"/>
        <color theme="1"/>
        <rFont val="Calibri"/>
        <family val="2"/>
        <charset val="161"/>
        <scheme val="minor"/>
      </rPr>
      <t xml:space="preserve"> σε Πλήρη Τοπικό Υποβρόχο</t>
    </r>
  </si>
  <si>
    <t>Πληθωρισμός</t>
  </si>
  <si>
    <t>Εφάπαξ Τέλος Ακύρωσης Ενεργοποίησης χωρίς να έχουν προγραμματιστεί εργασίες στο κτίριο (επιθεώρηση κτιρίου ή κατασκευή BEP/Floor Box)</t>
  </si>
  <si>
    <t>Εφάπαξ Τέλος Ακύρωσης Ενεργοποίησης κατά την επιθεώρηση κτιρίου</t>
  </si>
  <si>
    <t>Εφάπαξ Τέλος Ακύρωσης Ενεργοποίησης FTTH σε μη υφιστάμενο BEP/Floor Box (μετά τον προγραμματισμό κατασκευής του BEP/Floor Box)</t>
  </si>
  <si>
    <t>Εφάπαξ κόστος μετάβασης WLR σε Πλήρη Τοπικό Βρόχο</t>
  </si>
  <si>
    <t xml:space="preserve">BU EETT </t>
  </si>
  <si>
    <t>Yλικά-Mμεταφορικά μέσα- Eεργαλεία-Λοιπές λειτουργικές δαπάνες</t>
  </si>
  <si>
    <t>Εφάπαξ τέλος σύνδεσης Ανενεργού Τοπικού Βρόχου με χρήση αδρανούς γραμμής</t>
  </si>
  <si>
    <t>Εφάπαξ Τέλος Παροχής VPU Light σε μη υφιστάμενο συνδρομητή με χρήση αδρανούς γραμμής από ΑΚ</t>
  </si>
  <si>
    <t>Εφάπαξ Τέλος Παροχής VPU Light σε μη υφιστάμενο συνδρομητή με χρήση αδρανούς γραμμής από KV χωρίς μετάβαση τεχνικού</t>
  </si>
  <si>
    <t xml:space="preserve">Βάση υπολογισμού αποτέλεσε το Εφάπαξ τέλος αλλαγής προφίλ για υπηρεσία VPU τύπου DSLAM </t>
  </si>
  <si>
    <t>Εφάπαξ Τέλος Παροχής VPU Light σε μη υφιστάμενο συνδρομητή με χρήση αδρανούς γραμμής από KV με μετάβαση τεχνικού</t>
  </si>
  <si>
    <t xml:space="preserve">Βάση υπολογισμού αποτέλεσε το Εφάπαξ Τέλος Μετάβασης από Πλήρη Τοπικό Υποβρόχο ΤΠ1 σε Πλήρη Τοπικό Υποβρόχο ΤΠ2 </t>
  </si>
  <si>
    <t>Εφάπαξ Τέλος Αποσύνδεσης VPU Light χωρίς μετάβαση τεχνικού</t>
  </si>
  <si>
    <t xml:space="preserve">Βάση υπολογισμού αποτέλεσε ο Ενεργός ΤοΒ στο οποίο απαιτείτε μια επιπλέον μικτονόμηση 10" στο Dslam εντός του Α/Κ </t>
  </si>
  <si>
    <t xml:space="preserve">Βάση υπολογισμού αποτέλεσε το Εφάπαξ τέλος μετάβασης από Πλήρη τοπικό βρόχο σε υπηρεσίες VLU/FttC στο οποίο δεν απαιτούνται  μετρήσεις ποιότητας της γραμμής </t>
  </si>
  <si>
    <t xml:space="preserve">Τέλη χωρίς χρήση αδρανούς γραμμής </t>
  </si>
  <si>
    <t>Προτεινόμενο Τέλος</t>
  </si>
  <si>
    <t xml:space="preserve">Μεθοδολογική Προσέγγιση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</si>
</sst>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0.0%"/>
  </numFmts>
  <fonts count="1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22"/>
      <name val="Arial"/>
      <family val="2"/>
    </font>
    <font>
      <b/>
      <sz val="10"/>
      <color theme="1"/>
      <name val="Tahoma"/>
      <family val="2"/>
      <charset val="161"/>
    </font>
    <font>
      <b/>
      <sz val="12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2"/>
      <color theme="1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sz val="10"/>
      <color theme="1"/>
      <name val="Tahoma"/>
      <family val="2"/>
      <charset val="161"/>
    </font>
    <font>
      <b/>
      <sz val="10"/>
      <color rgb="FF000000"/>
      <name val="Tahoma"/>
      <family val="2"/>
      <charset val="161"/>
    </font>
    <font>
      <sz val="11"/>
      <color rgb="FFFF0000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theme="0"/>
      </patternFill>
    </fill>
    <fill>
      <patternFill patternType="solid">
        <fgColor rgb="FFFFFFFF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3" borderId="0" applyNumberFormat="0">
      <alignment vertical="center"/>
    </xf>
    <xf numFmtId="9" fontId="5" fillId="0" borderId="0" applyFont="0" applyFill="0" applyBorder="0" applyAlignment="0" applyProtection="0"/>
    <xf numFmtId="0" fontId="6" fillId="0" borderId="0"/>
    <xf numFmtId="0" fontId="6" fillId="0" borderId="0"/>
  </cellStyleXfs>
  <cellXfs count="123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2" borderId="0" xfId="0" applyFill="1"/>
    <xf numFmtId="16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wrapText="1"/>
    </xf>
    <xf numFmtId="164" fontId="0" fillId="0" borderId="0" xfId="0" applyNumberFormat="1" applyAlignment="1">
      <alignment horizontal="center" wrapText="1"/>
    </xf>
    <xf numFmtId="164" fontId="0" fillId="0" borderId="0" xfId="0" applyNumberFormat="1"/>
    <xf numFmtId="164" fontId="1" fillId="6" borderId="2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1" fontId="4" fillId="7" borderId="1" xfId="2" applyNumberFormat="1" applyFont="1" applyFill="1" applyBorder="1" applyAlignment="1">
      <alignment horizontal="center" vertical="center"/>
    </xf>
    <xf numFmtId="164" fontId="1" fillId="7" borderId="3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8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9" fontId="1" fillId="6" borderId="1" xfId="2" applyFont="1" applyFill="1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/>
    </xf>
    <xf numFmtId="9" fontId="0" fillId="0" borderId="0" xfId="2" applyFont="1"/>
    <xf numFmtId="9" fontId="0" fillId="0" borderId="1" xfId="2" applyFont="1" applyBorder="1" applyAlignment="1">
      <alignment horizontal="center"/>
    </xf>
    <xf numFmtId="9" fontId="0" fillId="0" borderId="0" xfId="2" applyFont="1" applyAlignment="1">
      <alignment horizontal="center"/>
    </xf>
    <xf numFmtId="9" fontId="1" fillId="6" borderId="1" xfId="2" applyFont="1" applyFill="1" applyBorder="1" applyAlignment="1">
      <alignment horizontal="center" wrapText="1"/>
    </xf>
    <xf numFmtId="9" fontId="1" fillId="6" borderId="1" xfId="2" applyFont="1" applyFill="1" applyBorder="1" applyAlignment="1">
      <alignment horizontal="center" vertical="center"/>
    </xf>
    <xf numFmtId="9" fontId="1" fillId="6" borderId="3" xfId="2" applyFont="1" applyFill="1" applyBorder="1" applyAlignment="1">
      <alignment horizontal="center" vertical="center" wrapText="1"/>
    </xf>
    <xf numFmtId="9" fontId="3" fillId="4" borderId="1" xfId="2" applyFont="1" applyFill="1" applyBorder="1" applyAlignment="1">
      <alignment horizontal="center" vertical="center" wrapText="1"/>
    </xf>
    <xf numFmtId="9" fontId="4" fillId="4" borderId="1" xfId="2" applyFont="1" applyFill="1" applyBorder="1" applyAlignment="1">
      <alignment horizontal="center" vertical="center" wrapText="1"/>
    </xf>
    <xf numFmtId="9" fontId="0" fillId="0" borderId="1" xfId="2" applyFont="1" applyFill="1" applyBorder="1" applyAlignment="1">
      <alignment horizontal="center" vertical="center"/>
    </xf>
    <xf numFmtId="9" fontId="0" fillId="0" borderId="1" xfId="2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165" fontId="3" fillId="4" borderId="1" xfId="2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9" fontId="0" fillId="2" borderId="1" xfId="2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0" fontId="4" fillId="7" borderId="1" xfId="2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0" fillId="9" borderId="0" xfId="0" applyFill="1"/>
    <xf numFmtId="14" fontId="0" fillId="9" borderId="0" xfId="0" applyNumberFormat="1" applyFill="1"/>
    <xf numFmtId="0" fontId="1" fillId="6" borderId="1" xfId="0" applyFont="1" applyFill="1" applyBorder="1" applyAlignment="1">
      <alignment vertical="center" wrapText="1"/>
    </xf>
    <xf numFmtId="164" fontId="0" fillId="0" borderId="0" xfId="0" applyNumberFormat="1" applyFont="1"/>
    <xf numFmtId="0" fontId="0" fillId="9" borderId="0" xfId="0" applyFont="1" applyFill="1"/>
    <xf numFmtId="0" fontId="1" fillId="6" borderId="3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2" borderId="1" xfId="0" applyFont="1" applyFill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9" fontId="14" fillId="9" borderId="1" xfId="2" applyFont="1" applyFill="1" applyBorder="1" applyAlignment="1">
      <alignment wrapText="1"/>
    </xf>
    <xf numFmtId="0" fontId="12" fillId="9" borderId="0" xfId="0" applyFont="1" applyFill="1" applyAlignment="1">
      <alignment vertical="center" wrapText="1"/>
    </xf>
    <xf numFmtId="4" fontId="0" fillId="9" borderId="0" xfId="0" applyNumberFormat="1" applyFont="1" applyFill="1"/>
    <xf numFmtId="164" fontId="0" fillId="9" borderId="0" xfId="0" applyNumberFormat="1" applyFont="1" applyFill="1"/>
    <xf numFmtId="1" fontId="0" fillId="0" borderId="2" xfId="0" applyNumberFormat="1" applyFont="1" applyBorder="1" applyAlignment="1">
      <alignment horizontal="center" wrapText="1"/>
    </xf>
    <xf numFmtId="1" fontId="0" fillId="0" borderId="1" xfId="0" applyNumberFormat="1" applyFont="1" applyBorder="1" applyAlignment="1">
      <alignment horizontal="center" wrapText="1"/>
    </xf>
    <xf numFmtId="2" fontId="0" fillId="0" borderId="1" xfId="0" applyNumberFormat="1" applyFont="1" applyBorder="1" applyAlignment="1">
      <alignment horizontal="center" wrapText="1"/>
    </xf>
    <xf numFmtId="2" fontId="0" fillId="2" borderId="1" xfId="0" applyNumberFormat="1" applyFont="1" applyFill="1" applyBorder="1" applyAlignment="1">
      <alignment horizontal="center" wrapText="1"/>
    </xf>
    <xf numFmtId="164" fontId="0" fillId="0" borderId="1" xfId="0" applyNumberFormat="1" applyFont="1" applyBorder="1" applyAlignment="1"/>
    <xf numFmtId="0" fontId="0" fillId="0" borderId="1" xfId="0" applyFont="1" applyBorder="1" applyAlignment="1"/>
    <xf numFmtId="9" fontId="14" fillId="9" borderId="1" xfId="2" applyFont="1" applyFill="1" applyBorder="1" applyAlignment="1">
      <alignment vertical="center" wrapText="1"/>
    </xf>
    <xf numFmtId="164" fontId="0" fillId="0" borderId="1" xfId="0" applyNumberFormat="1" applyFont="1" applyBorder="1"/>
    <xf numFmtId="0" fontId="0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2" fontId="0" fillId="2" borderId="1" xfId="0" applyNumberFormat="1" applyFill="1" applyBorder="1" applyAlignment="1">
      <alignment horizont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</cellXfs>
  <cellStyles count="5">
    <cellStyle name="H0" xfId="1"/>
    <cellStyle name="Normal" xfId="0" builtinId="0"/>
    <cellStyle name="Normal 2" xfId="4"/>
    <cellStyle name="Percent" xfId="2" builtinId="5"/>
    <cellStyle name="Κανονικό 10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22" sqref="D22"/>
    </sheetView>
  </sheetViews>
  <sheetFormatPr defaultRowHeight="15" x14ac:dyDescent="0.25"/>
  <cols>
    <col min="1" max="1" width="39.7109375" customWidth="1"/>
    <col min="2" max="2" width="44.28515625" customWidth="1"/>
    <col min="3" max="3" width="47.140625" style="12" bestFit="1" customWidth="1"/>
    <col min="4" max="4" width="19.28515625" customWidth="1"/>
  </cols>
  <sheetData>
    <row r="1" spans="1:4" ht="47.25" x14ac:dyDescent="0.25">
      <c r="A1" s="20" t="s">
        <v>170</v>
      </c>
      <c r="B1" s="20" t="s">
        <v>171</v>
      </c>
      <c r="C1" s="22" t="s">
        <v>172</v>
      </c>
      <c r="D1" s="22" t="s">
        <v>173</v>
      </c>
    </row>
    <row r="2" spans="1:4" ht="15.75" x14ac:dyDescent="0.25">
      <c r="A2" s="62">
        <v>0.16600000000000001</v>
      </c>
      <c r="B2" s="62">
        <v>0.16600000000000001</v>
      </c>
      <c r="C2" s="23">
        <v>3</v>
      </c>
      <c r="D2" s="23">
        <v>2</v>
      </c>
    </row>
    <row r="3" spans="1:4" ht="8.25" customHeight="1" x14ac:dyDescent="0.25"/>
    <row r="4" spans="1:4" x14ac:dyDescent="0.25">
      <c r="A4" s="117" t="s">
        <v>7</v>
      </c>
      <c r="B4" s="18" t="s">
        <v>74</v>
      </c>
      <c r="C4" s="4" t="s">
        <v>168</v>
      </c>
    </row>
    <row r="5" spans="1:4" ht="30" x14ac:dyDescent="0.25">
      <c r="A5" s="115"/>
      <c r="B5" s="10" t="s">
        <v>75</v>
      </c>
      <c r="C5" s="5" t="s">
        <v>169</v>
      </c>
    </row>
    <row r="6" spans="1:4" x14ac:dyDescent="0.25">
      <c r="A6" s="115" t="s">
        <v>4</v>
      </c>
      <c r="B6" s="18" t="s">
        <v>74</v>
      </c>
      <c r="C6" s="4" t="s">
        <v>168</v>
      </c>
    </row>
    <row r="7" spans="1:4" ht="30" x14ac:dyDescent="0.25">
      <c r="A7" s="115"/>
      <c r="B7" s="10" t="s">
        <v>75</v>
      </c>
      <c r="C7" s="5" t="s">
        <v>169</v>
      </c>
    </row>
    <row r="8" spans="1:4" x14ac:dyDescent="0.25">
      <c r="A8" s="115" t="s">
        <v>72</v>
      </c>
      <c r="B8" s="18" t="s">
        <v>74</v>
      </c>
      <c r="C8" s="4" t="s">
        <v>168</v>
      </c>
    </row>
    <row r="9" spans="1:4" ht="30" x14ac:dyDescent="0.25">
      <c r="A9" s="115"/>
      <c r="B9" s="10" t="s">
        <v>75</v>
      </c>
      <c r="C9" s="5" t="s">
        <v>169</v>
      </c>
    </row>
    <row r="10" spans="1:4" x14ac:dyDescent="0.25">
      <c r="A10" s="115" t="s">
        <v>1</v>
      </c>
      <c r="B10" s="18" t="s">
        <v>74</v>
      </c>
      <c r="C10" s="4" t="s">
        <v>168</v>
      </c>
    </row>
    <row r="11" spans="1:4" ht="30" x14ac:dyDescent="0.25">
      <c r="A11" s="115"/>
      <c r="B11" s="10" t="s">
        <v>75</v>
      </c>
      <c r="C11" s="5" t="s">
        <v>169</v>
      </c>
    </row>
    <row r="12" spans="1:4" x14ac:dyDescent="0.25">
      <c r="A12" s="115" t="s">
        <v>0</v>
      </c>
      <c r="B12" s="18" t="s">
        <v>74</v>
      </c>
      <c r="C12" s="4" t="s">
        <v>168</v>
      </c>
    </row>
    <row r="13" spans="1:4" ht="30" x14ac:dyDescent="0.25">
      <c r="A13" s="115"/>
      <c r="B13" s="10" t="s">
        <v>75</v>
      </c>
      <c r="C13" s="5" t="s">
        <v>169</v>
      </c>
    </row>
    <row r="14" spans="1:4" x14ac:dyDescent="0.25">
      <c r="A14" s="115" t="s">
        <v>3</v>
      </c>
      <c r="B14" s="18" t="s">
        <v>74</v>
      </c>
      <c r="C14" s="4" t="s">
        <v>168</v>
      </c>
    </row>
    <row r="15" spans="1:4" ht="30" x14ac:dyDescent="0.25">
      <c r="A15" s="115"/>
      <c r="B15" s="10" t="s">
        <v>75</v>
      </c>
      <c r="C15" s="5" t="s">
        <v>169</v>
      </c>
    </row>
    <row r="16" spans="1:4" x14ac:dyDescent="0.25">
      <c r="A16" s="115" t="s">
        <v>2</v>
      </c>
      <c r="B16" s="18" t="s">
        <v>74</v>
      </c>
      <c r="C16" s="4" t="s">
        <v>168</v>
      </c>
    </row>
    <row r="17" spans="1:3" ht="30" x14ac:dyDescent="0.25">
      <c r="A17" s="115"/>
      <c r="B17" s="10" t="s">
        <v>75</v>
      </c>
      <c r="C17" s="5" t="s">
        <v>169</v>
      </c>
    </row>
    <row r="18" spans="1:3" ht="30" x14ac:dyDescent="0.25">
      <c r="A18" s="16" t="s">
        <v>73</v>
      </c>
      <c r="B18" s="10" t="s">
        <v>5</v>
      </c>
      <c r="C18" s="5" t="s">
        <v>169</v>
      </c>
    </row>
    <row r="19" spans="1:3" x14ac:dyDescent="0.25">
      <c r="A19" s="116" t="s">
        <v>8</v>
      </c>
      <c r="B19" s="18" t="s">
        <v>74</v>
      </c>
      <c r="C19" s="4" t="s">
        <v>168</v>
      </c>
    </row>
    <row r="20" spans="1:3" ht="30" x14ac:dyDescent="0.25">
      <c r="A20" s="116"/>
      <c r="B20" s="10" t="s">
        <v>75</v>
      </c>
      <c r="C20" s="5" t="s">
        <v>169</v>
      </c>
    </row>
    <row r="21" spans="1:3" ht="30" x14ac:dyDescent="0.25">
      <c r="A21" s="17" t="s">
        <v>76</v>
      </c>
      <c r="B21" s="18" t="s">
        <v>167</v>
      </c>
      <c r="C21" s="21" t="s">
        <v>166</v>
      </c>
    </row>
  </sheetData>
  <mergeCells count="8">
    <mergeCell ref="A16:A17"/>
    <mergeCell ref="A19:A20"/>
    <mergeCell ref="A4:A5"/>
    <mergeCell ref="A6:A7"/>
    <mergeCell ref="A8:A9"/>
    <mergeCell ref="A10:A11"/>
    <mergeCell ref="A12:A13"/>
    <mergeCell ref="A14:A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9"/>
  <sheetViews>
    <sheetView tabSelected="1" topLeftCell="G1" zoomScaleNormal="100" workbookViewId="0">
      <selection activeCell="V4" sqref="V4"/>
    </sheetView>
  </sheetViews>
  <sheetFormatPr defaultRowHeight="15" x14ac:dyDescent="0.25"/>
  <cols>
    <col min="1" max="1" width="40.140625" style="76" customWidth="1"/>
    <col min="2" max="11" width="9.140625" style="76"/>
    <col min="12" max="12" width="5.28515625" style="76" customWidth="1"/>
    <col min="13" max="13" width="6" style="76" customWidth="1"/>
    <col min="14" max="16" width="9.140625" style="76"/>
    <col min="17" max="17" width="4.42578125" style="76" customWidth="1"/>
    <col min="18" max="18" width="5" style="76" customWidth="1"/>
    <col min="19" max="19" width="8.5703125" style="76" customWidth="1"/>
    <col min="20" max="20" width="13.140625" style="76" customWidth="1"/>
    <col min="21" max="21" width="15" style="76" customWidth="1"/>
    <col min="22" max="22" width="30.5703125" style="76" customWidth="1"/>
    <col min="23" max="23" width="13.28515625" style="76" customWidth="1"/>
    <col min="24" max="24" width="10.140625" style="76" bestFit="1" customWidth="1"/>
    <col min="25" max="25" width="13.28515625" style="76" bestFit="1" customWidth="1"/>
    <col min="26" max="26" width="13" style="76" customWidth="1"/>
    <col min="27" max="16384" width="9.140625" style="76"/>
  </cols>
  <sheetData>
    <row r="1" spans="1:26" x14ac:dyDescent="0.25">
      <c r="A1" s="76" t="s">
        <v>202</v>
      </c>
      <c r="S1" s="77">
        <v>43987</v>
      </c>
    </row>
    <row r="3" spans="1:26" s="80" customFormat="1" ht="84.75" customHeight="1" x14ac:dyDescent="0.25">
      <c r="A3" s="78" t="s">
        <v>165</v>
      </c>
      <c r="B3" s="117" t="s">
        <v>7</v>
      </c>
      <c r="C3" s="115"/>
      <c r="D3" s="115" t="s">
        <v>4</v>
      </c>
      <c r="E3" s="115"/>
      <c r="F3" s="115" t="s">
        <v>72</v>
      </c>
      <c r="G3" s="115"/>
      <c r="H3" s="115" t="s">
        <v>1</v>
      </c>
      <c r="I3" s="115"/>
      <c r="J3" s="115" t="s">
        <v>0</v>
      </c>
      <c r="K3" s="115"/>
      <c r="L3" s="115" t="s">
        <v>3</v>
      </c>
      <c r="M3" s="115"/>
      <c r="N3" s="115" t="s">
        <v>2</v>
      </c>
      <c r="O3" s="115"/>
      <c r="P3" s="16" t="s">
        <v>203</v>
      </c>
      <c r="Q3" s="115" t="s">
        <v>8</v>
      </c>
      <c r="R3" s="115"/>
      <c r="S3" s="74" t="s">
        <v>76</v>
      </c>
      <c r="T3" s="79"/>
      <c r="U3" s="79"/>
    </row>
    <row r="4" spans="1:26" s="80" customFormat="1" ht="102" customHeight="1" x14ac:dyDescent="0.25">
      <c r="A4" s="78" t="s">
        <v>6</v>
      </c>
      <c r="B4" s="75" t="s">
        <v>74</v>
      </c>
      <c r="C4" s="64" t="s">
        <v>75</v>
      </c>
      <c r="D4" s="75" t="s">
        <v>74</v>
      </c>
      <c r="E4" s="64" t="s">
        <v>75</v>
      </c>
      <c r="F4" s="75" t="s">
        <v>74</v>
      </c>
      <c r="G4" s="64" t="s">
        <v>75</v>
      </c>
      <c r="H4" s="75" t="s">
        <v>74</v>
      </c>
      <c r="I4" s="64" t="s">
        <v>75</v>
      </c>
      <c r="J4" s="75" t="s">
        <v>74</v>
      </c>
      <c r="K4" s="64" t="s">
        <v>75</v>
      </c>
      <c r="L4" s="75" t="s">
        <v>74</v>
      </c>
      <c r="M4" s="64" t="s">
        <v>75</v>
      </c>
      <c r="N4" s="75" t="s">
        <v>74</v>
      </c>
      <c r="O4" s="64" t="s">
        <v>75</v>
      </c>
      <c r="P4" s="64" t="s">
        <v>5</v>
      </c>
      <c r="Q4" s="75" t="s">
        <v>74</v>
      </c>
      <c r="R4" s="64" t="s">
        <v>75</v>
      </c>
      <c r="S4" s="81" t="s">
        <v>77</v>
      </c>
      <c r="T4" s="24" t="s">
        <v>214</v>
      </c>
      <c r="U4" s="82" t="s">
        <v>213</v>
      </c>
      <c r="V4" s="82" t="s">
        <v>215</v>
      </c>
    </row>
    <row r="5" spans="1:26" s="80" customFormat="1" ht="48.75" x14ac:dyDescent="0.25">
      <c r="A5" s="83" t="s">
        <v>204</v>
      </c>
      <c r="B5" s="84">
        <v>6</v>
      </c>
      <c r="C5" s="85">
        <v>0.22</v>
      </c>
      <c r="D5" s="86">
        <v>10</v>
      </c>
      <c r="E5" s="85">
        <v>0.26</v>
      </c>
      <c r="F5" s="86"/>
      <c r="G5" s="85"/>
      <c r="H5" s="86"/>
      <c r="I5" s="85"/>
      <c r="J5" s="87">
        <f>15+10</f>
        <v>25</v>
      </c>
      <c r="K5" s="88">
        <v>0.31</v>
      </c>
      <c r="L5" s="89"/>
      <c r="M5" s="88"/>
      <c r="N5" s="89">
        <v>12</v>
      </c>
      <c r="O5" s="88">
        <v>0.31</v>
      </c>
      <c r="P5" s="88"/>
      <c r="Q5" s="89"/>
      <c r="R5" s="88"/>
      <c r="S5" s="114">
        <v>0.5</v>
      </c>
      <c r="T5" s="103">
        <f>(B5*C5+D5*E5+F5*G5+H5*I5+J5*K5+L5*M5+N5*O5+P5+Q5*R5)*(1+Parameters!$A$2)*(1+'Αγορά 3β_Summary'!$U$3)</f>
        <v>18.088297919999999</v>
      </c>
      <c r="U5" s="103">
        <f>'Αγορά 3α_Summary'!V5</f>
        <v>37.034585280000002</v>
      </c>
      <c r="V5" s="90" t="s">
        <v>211</v>
      </c>
      <c r="W5" s="91"/>
      <c r="X5" s="92"/>
      <c r="Y5" s="93"/>
      <c r="Z5" s="92"/>
    </row>
    <row r="6" spans="1:26" s="80" customFormat="1" ht="60.75" x14ac:dyDescent="0.25">
      <c r="A6" s="83" t="s">
        <v>205</v>
      </c>
      <c r="B6" s="94">
        <v>6</v>
      </c>
      <c r="C6" s="85">
        <v>0.22</v>
      </c>
      <c r="D6" s="95">
        <v>6</v>
      </c>
      <c r="E6" s="85">
        <v>0.26</v>
      </c>
      <c r="F6" s="96"/>
      <c r="G6" s="85"/>
      <c r="H6" s="95">
        <v>50</v>
      </c>
      <c r="I6" s="85">
        <v>0.31</v>
      </c>
      <c r="J6" s="95">
        <v>13</v>
      </c>
      <c r="K6" s="85">
        <v>0.31</v>
      </c>
      <c r="L6" s="97"/>
      <c r="M6" s="88">
        <v>0.31</v>
      </c>
      <c r="N6" s="96">
        <v>5.25</v>
      </c>
      <c r="O6" s="85">
        <v>0.31</v>
      </c>
      <c r="P6" s="85">
        <v>2</v>
      </c>
      <c r="Q6" s="96"/>
      <c r="R6" s="85"/>
      <c r="S6" s="114">
        <v>0.5</v>
      </c>
      <c r="T6" s="103">
        <f>(B6*C6+D6*E6+F6*G6+H6*I6+J6*K6+L6*M6+N6*O6+P6+Q6*R6)*(1+Parameters!$A$2)*(1+'Αγορά 3β_Summary'!$U$3)</f>
        <v>30.6026028</v>
      </c>
      <c r="U6" s="103">
        <f>'Αγορά 3α_Summary'!V70</f>
        <v>34.366590719999998</v>
      </c>
      <c r="V6" s="90" t="s">
        <v>212</v>
      </c>
    </row>
    <row r="7" spans="1:26" s="80" customFormat="1" ht="60" x14ac:dyDescent="0.25">
      <c r="A7" s="83" t="s">
        <v>206</v>
      </c>
      <c r="B7" s="84">
        <v>4</v>
      </c>
      <c r="C7" s="85">
        <v>0.22</v>
      </c>
      <c r="D7" s="86">
        <v>5</v>
      </c>
      <c r="E7" s="85">
        <v>0.26</v>
      </c>
      <c r="F7" s="86"/>
      <c r="G7" s="85"/>
      <c r="H7" s="86"/>
      <c r="I7" s="85"/>
      <c r="J7" s="86"/>
      <c r="K7" s="88"/>
      <c r="L7" s="89"/>
      <c r="M7" s="88"/>
      <c r="N7" s="89">
        <v>2</v>
      </c>
      <c r="O7" s="88">
        <v>0.31</v>
      </c>
      <c r="P7" s="98"/>
      <c r="Q7" s="99"/>
      <c r="R7" s="98"/>
      <c r="S7" s="114">
        <v>0.5</v>
      </c>
      <c r="T7" s="103">
        <f>(B7*C7+D7*E7+F7*G7+H7*I7+J7*K7+L7*M7+N7*O7+P7+Q7*R7)*(1+Parameters!$A$2)*(1+'Αγορά 3β_Summary'!$U$3)</f>
        <v>3.2909184000000002</v>
      </c>
      <c r="U7" s="103">
        <f>U6</f>
        <v>34.366590719999998</v>
      </c>
      <c r="V7" s="100" t="s">
        <v>207</v>
      </c>
    </row>
    <row r="8" spans="1:26" s="80" customFormat="1" ht="60" x14ac:dyDescent="0.25">
      <c r="A8" s="83" t="s">
        <v>208</v>
      </c>
      <c r="B8" s="84">
        <v>8</v>
      </c>
      <c r="C8" s="85">
        <v>0.22</v>
      </c>
      <c r="D8" s="86">
        <v>10</v>
      </c>
      <c r="E8" s="85">
        <v>0.26</v>
      </c>
      <c r="F8" s="86"/>
      <c r="G8" s="85"/>
      <c r="H8" s="86">
        <v>50</v>
      </c>
      <c r="I8" s="85">
        <v>0.31</v>
      </c>
      <c r="J8" s="86">
        <v>10</v>
      </c>
      <c r="K8" s="88">
        <v>0.31</v>
      </c>
      <c r="L8" s="89"/>
      <c r="M8" s="88"/>
      <c r="N8" s="89">
        <v>10</v>
      </c>
      <c r="O8" s="88">
        <v>0.31</v>
      </c>
      <c r="P8" s="88"/>
      <c r="Q8" s="89"/>
      <c r="R8" s="88"/>
      <c r="S8" s="114">
        <v>0.5</v>
      </c>
      <c r="T8" s="103">
        <f>(B8*C8+D8*E8+F8*G8+H8*I8+J8*K8+L8*M8+N8*O8+P8+Q8*R8)*(1+Parameters!$A$2)*(1+'Αγορά 3β_Summary'!$U$3)</f>
        <v>30.629047679999999</v>
      </c>
      <c r="U8" s="103">
        <f>+U6</f>
        <v>34.366590719999998</v>
      </c>
      <c r="V8" s="100" t="s">
        <v>209</v>
      </c>
    </row>
    <row r="9" spans="1:26" s="80" customFormat="1" ht="36" x14ac:dyDescent="0.25">
      <c r="A9" s="83" t="s">
        <v>210</v>
      </c>
      <c r="B9" s="84">
        <v>4</v>
      </c>
      <c r="C9" s="85">
        <v>0.22</v>
      </c>
      <c r="D9" s="86">
        <v>5</v>
      </c>
      <c r="E9" s="85">
        <v>0.26</v>
      </c>
      <c r="F9" s="86"/>
      <c r="G9" s="85"/>
      <c r="H9" s="86"/>
      <c r="I9" s="85"/>
      <c r="J9" s="86"/>
      <c r="K9" s="88"/>
      <c r="L9" s="89"/>
      <c r="M9" s="88"/>
      <c r="N9" s="89">
        <v>2</v>
      </c>
      <c r="O9" s="88">
        <v>0.31</v>
      </c>
      <c r="P9" s="101"/>
      <c r="Q9" s="102"/>
      <c r="R9" s="101"/>
      <c r="S9" s="114">
        <v>0.5</v>
      </c>
      <c r="T9" s="103">
        <f>(B9*C9+D9*E9+F9*G9+H9*I9+J9*K9+L9*M9+N9*O9+P9+Q9*R9)*(1+Parameters!$A$2)*(1+'Αγορά 3β_Summary'!$U$3)</f>
        <v>3.2909184000000002</v>
      </c>
      <c r="U9" s="103">
        <f>'Αγορά 3α_Summary'!V71</f>
        <v>26.374360320000001</v>
      </c>
      <c r="V9" s="100" t="s">
        <v>207</v>
      </c>
    </row>
  </sheetData>
  <mergeCells count="8">
    <mergeCell ref="N3:O3"/>
    <mergeCell ref="Q3:R3"/>
    <mergeCell ref="B3:C3"/>
    <mergeCell ref="D3:E3"/>
    <mergeCell ref="F3:G3"/>
    <mergeCell ref="H3:I3"/>
    <mergeCell ref="J3:K3"/>
    <mergeCell ref="L3:M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19"/>
  <sheetViews>
    <sheetView zoomScale="80" zoomScaleNormal="80" workbookViewId="0">
      <pane xSplit="1" topLeftCell="G1" activePane="topRight" state="frozen"/>
      <selection activeCell="A8" sqref="A8"/>
      <selection pane="topRight" activeCell="A71" sqref="A71"/>
    </sheetView>
  </sheetViews>
  <sheetFormatPr defaultColWidth="24.5703125" defaultRowHeight="15.75" x14ac:dyDescent="0.25"/>
  <cols>
    <col min="1" max="1" width="82" style="36" bestFit="1" customWidth="1"/>
    <col min="2" max="2" width="13.7109375" style="1" customWidth="1"/>
    <col min="3" max="3" width="13.85546875" style="14" customWidth="1"/>
    <col min="4" max="4" width="13.42578125" style="1" customWidth="1"/>
    <col min="5" max="5" width="13.85546875" style="14" customWidth="1"/>
    <col min="6" max="6" width="13.5703125" style="1" customWidth="1"/>
    <col min="7" max="7" width="13" style="14" customWidth="1"/>
    <col min="8" max="8" width="13" style="1" customWidth="1"/>
    <col min="9" max="9" width="13.85546875" style="14" customWidth="1"/>
    <col min="10" max="10" width="14" style="1" customWidth="1"/>
    <col min="11" max="11" width="13" style="15" customWidth="1"/>
    <col min="12" max="12" width="14.42578125" style="7" customWidth="1"/>
    <col min="13" max="13" width="13" style="15" customWidth="1"/>
    <col min="14" max="14" width="13.5703125" customWidth="1"/>
    <col min="15" max="15" width="13" style="15" customWidth="1"/>
    <col min="16" max="16" width="17.28515625" style="15" customWidth="1"/>
    <col min="17" max="17" width="13.140625" customWidth="1"/>
    <col min="18" max="18" width="13" style="15" customWidth="1"/>
    <col min="19" max="19" width="21" style="47" customWidth="1"/>
    <col min="20" max="20" width="14.7109375" style="15" customWidth="1"/>
    <col min="21" max="21" width="14.85546875" customWidth="1"/>
    <col min="22" max="30" width="13.5703125" customWidth="1"/>
  </cols>
  <sheetData>
    <row r="1" spans="1:30" ht="90" x14ac:dyDescent="0.25">
      <c r="A1" s="34" t="s">
        <v>165</v>
      </c>
      <c r="B1" s="117" t="s">
        <v>7</v>
      </c>
      <c r="C1" s="115"/>
      <c r="D1" s="115" t="s">
        <v>4</v>
      </c>
      <c r="E1" s="115"/>
      <c r="F1" s="115" t="s">
        <v>72</v>
      </c>
      <c r="G1" s="115"/>
      <c r="H1" s="115" t="s">
        <v>1</v>
      </c>
      <c r="I1" s="115"/>
      <c r="J1" s="115" t="s">
        <v>0</v>
      </c>
      <c r="K1" s="115"/>
      <c r="L1" s="115" t="s">
        <v>3</v>
      </c>
      <c r="M1" s="115"/>
      <c r="N1" s="115" t="s">
        <v>2</v>
      </c>
      <c r="O1" s="115"/>
      <c r="P1" s="16" t="s">
        <v>73</v>
      </c>
      <c r="Q1" s="116" t="s">
        <v>8</v>
      </c>
      <c r="R1" s="116"/>
      <c r="S1" s="51" t="s">
        <v>76</v>
      </c>
      <c r="U1" s="118" t="s">
        <v>197</v>
      </c>
      <c r="V1" s="119"/>
      <c r="W1" s="119"/>
      <c r="X1" s="119"/>
      <c r="Y1" s="119"/>
      <c r="Z1" s="119"/>
      <c r="AA1" s="119"/>
      <c r="AB1" s="119"/>
      <c r="AC1" s="119"/>
      <c r="AD1" s="119"/>
    </row>
    <row r="2" spans="1:30" ht="60" x14ac:dyDescent="0.25">
      <c r="A2" s="34" t="s">
        <v>6</v>
      </c>
      <c r="B2" s="19" t="s">
        <v>74</v>
      </c>
      <c r="C2" s="10" t="s">
        <v>75</v>
      </c>
      <c r="D2" s="19" t="s">
        <v>74</v>
      </c>
      <c r="E2" s="10" t="s">
        <v>75</v>
      </c>
      <c r="F2" s="19" t="s">
        <v>74</v>
      </c>
      <c r="G2" s="10" t="s">
        <v>75</v>
      </c>
      <c r="H2" s="19" t="s">
        <v>74</v>
      </c>
      <c r="I2" s="10" t="s">
        <v>75</v>
      </c>
      <c r="J2" s="19" t="s">
        <v>74</v>
      </c>
      <c r="K2" s="10" t="s">
        <v>75</v>
      </c>
      <c r="L2" s="64" t="s">
        <v>74</v>
      </c>
      <c r="M2" s="10" t="s">
        <v>75</v>
      </c>
      <c r="N2" s="19" t="s">
        <v>74</v>
      </c>
      <c r="O2" s="10" t="s">
        <v>75</v>
      </c>
      <c r="P2" s="10" t="s">
        <v>5</v>
      </c>
      <c r="Q2" s="19" t="s">
        <v>74</v>
      </c>
      <c r="R2" s="10" t="s">
        <v>75</v>
      </c>
      <c r="S2" s="52" t="s">
        <v>77</v>
      </c>
      <c r="T2" s="24" t="s">
        <v>174</v>
      </c>
      <c r="U2" s="22">
        <v>2019</v>
      </c>
      <c r="V2" s="59">
        <v>2020</v>
      </c>
      <c r="W2" s="59">
        <v>2021</v>
      </c>
      <c r="X2" s="59">
        <v>2022</v>
      </c>
      <c r="Y2" s="59">
        <v>2023</v>
      </c>
      <c r="Z2" s="59">
        <v>2024</v>
      </c>
      <c r="AA2" s="59">
        <v>2025</v>
      </c>
      <c r="AB2" s="59">
        <v>2026</v>
      </c>
      <c r="AC2" s="59">
        <v>2027</v>
      </c>
      <c r="AD2" s="59">
        <v>2028</v>
      </c>
    </row>
    <row r="3" spans="1:30" ht="15.75" customHeight="1" x14ac:dyDescent="0.25">
      <c r="A3" s="26" t="s">
        <v>9</v>
      </c>
      <c r="B3" s="6"/>
      <c r="C3" s="6"/>
      <c r="D3" s="6"/>
      <c r="E3" s="6"/>
      <c r="F3" s="6"/>
      <c r="G3" s="6"/>
      <c r="H3" s="6"/>
      <c r="I3" s="6"/>
      <c r="J3" s="6"/>
      <c r="K3" s="6"/>
      <c r="L3" s="104"/>
      <c r="M3" s="6"/>
      <c r="N3" s="6"/>
      <c r="O3" s="6"/>
      <c r="P3" s="6"/>
      <c r="Q3" s="6"/>
      <c r="R3" s="6"/>
      <c r="S3" s="53"/>
      <c r="T3" s="6"/>
      <c r="U3" s="58">
        <v>8.0000000000000002E-3</v>
      </c>
      <c r="V3" s="58">
        <v>8.9999999999999993E-3</v>
      </c>
      <c r="W3" s="58">
        <v>1.2999999999999999E-2</v>
      </c>
      <c r="X3" s="58">
        <v>1.4E-2</v>
      </c>
      <c r="Y3" s="58">
        <v>1.7999999999999999E-2</v>
      </c>
      <c r="Z3" s="58">
        <v>1.7999999999999999E-2</v>
      </c>
      <c r="AA3" s="58">
        <v>1.7999999999999999E-2</v>
      </c>
      <c r="AB3" s="58">
        <v>1.7999999999999999E-2</v>
      </c>
      <c r="AC3" s="58">
        <v>1.7999999999999999E-2</v>
      </c>
      <c r="AD3" s="58">
        <v>1.7999999999999999E-2</v>
      </c>
    </row>
    <row r="4" spans="1:30" ht="15.75" customHeight="1" x14ac:dyDescent="0.25">
      <c r="A4" s="27" t="s">
        <v>10</v>
      </c>
      <c r="B4" s="5">
        <v>6</v>
      </c>
      <c r="C4" s="11">
        <v>0.22</v>
      </c>
      <c r="D4" s="5">
        <v>10</v>
      </c>
      <c r="E4" s="11">
        <v>0.26</v>
      </c>
      <c r="F4" s="5"/>
      <c r="G4" s="11"/>
      <c r="H4" s="5"/>
      <c r="I4" s="11"/>
      <c r="J4" s="5">
        <v>15</v>
      </c>
      <c r="K4" s="65">
        <v>0.31</v>
      </c>
      <c r="L4" s="105"/>
      <c r="M4" s="9"/>
      <c r="N4" s="4">
        <v>12</v>
      </c>
      <c r="O4" s="9">
        <v>0.31</v>
      </c>
      <c r="P4" s="9"/>
      <c r="Q4" s="4"/>
      <c r="R4" s="9"/>
      <c r="S4" s="55">
        <v>0.5</v>
      </c>
      <c r="T4" s="9">
        <f>(B4*C4+D4*E4+F4*G4+H4*I4+J4*K4+L4*M4+N4*O4+P4+Q4*R4)*(1+Parameters!$A$2)</f>
        <v>14.330139999999998</v>
      </c>
      <c r="U4" s="15">
        <f>T4</f>
        <v>14.330139999999998</v>
      </c>
      <c r="V4" s="15">
        <f>U4*(1+$U$3)</f>
        <v>14.444781119999998</v>
      </c>
      <c r="W4" s="15">
        <f>V4*(1+$V$3)</f>
        <v>14.574784150079998</v>
      </c>
      <c r="X4" s="15">
        <f>W4*(1+$W$3)</f>
        <v>14.764256344031036</v>
      </c>
      <c r="Y4" s="15">
        <f>X4*(1+$X$3)</f>
        <v>14.97095593284747</v>
      </c>
      <c r="Z4" s="15">
        <f>Y4*(1+$Y$3)</f>
        <v>15.240433139638725</v>
      </c>
      <c r="AA4" s="15">
        <f>Z4*(1+$Z$3)</f>
        <v>15.514760936152221</v>
      </c>
      <c r="AB4" s="15">
        <f>AA4*(1+$AA$3)</f>
        <v>15.794026633002961</v>
      </c>
      <c r="AC4" s="15">
        <f>AB4*(1+$AB$3)</f>
        <v>16.078319112397015</v>
      </c>
      <c r="AD4" s="15">
        <f>AC4*(1+$AC$3)</f>
        <v>16.367728856420161</v>
      </c>
    </row>
    <row r="5" spans="1:30" ht="15.75" customHeight="1" x14ac:dyDescent="0.25">
      <c r="A5" s="27" t="s">
        <v>11</v>
      </c>
      <c r="B5" s="5">
        <v>6</v>
      </c>
      <c r="C5" s="11">
        <v>0.22</v>
      </c>
      <c r="D5" s="5">
        <v>10</v>
      </c>
      <c r="E5" s="11">
        <v>0.26</v>
      </c>
      <c r="F5" s="5"/>
      <c r="G5" s="11"/>
      <c r="H5" s="5">
        <v>50</v>
      </c>
      <c r="I5" s="11">
        <v>0.31</v>
      </c>
      <c r="J5" s="5">
        <v>13</v>
      </c>
      <c r="K5" s="65">
        <v>0.31</v>
      </c>
      <c r="L5" s="105">
        <v>14</v>
      </c>
      <c r="M5" s="9">
        <v>0.31</v>
      </c>
      <c r="N5" s="4">
        <v>12</v>
      </c>
      <c r="O5" s="9">
        <v>0.31</v>
      </c>
      <c r="P5" s="9"/>
      <c r="Q5" s="4"/>
      <c r="R5" s="9"/>
      <c r="S5" s="55">
        <v>0.5</v>
      </c>
      <c r="T5" s="9">
        <f>(B5*C5+D5*E5+F5*G5+H5*I5+J5*K5+L5*M5+N5*O5+P5+Q5*R5)*(1+Parameters!$A$2)</f>
        <v>36.740659999999998</v>
      </c>
      <c r="U5" s="15">
        <f t="shared" ref="U5:U67" si="0">T5</f>
        <v>36.740659999999998</v>
      </c>
      <c r="V5" s="15">
        <f t="shared" ref="V5:V67" si="1">U5*(1+$U$3)</f>
        <v>37.034585280000002</v>
      </c>
      <c r="W5" s="15">
        <f t="shared" ref="W5:W67" si="2">V5*(1+$V$3)</f>
        <v>37.367896547519997</v>
      </c>
      <c r="X5" s="15">
        <f t="shared" ref="X5:X67" si="3">W5*(1+$W$3)</f>
        <v>37.853679202637757</v>
      </c>
      <c r="Y5" s="15">
        <f t="shared" ref="Y5:Y67" si="4">X5*(1+$X$3)</f>
        <v>38.383630711474687</v>
      </c>
      <c r="Z5" s="15">
        <f t="shared" ref="Z5:Z67" si="5">Y5*(1+$Y$3)</f>
        <v>39.074536064281233</v>
      </c>
      <c r="AA5" s="15">
        <f t="shared" ref="AA5:AA67" si="6">Z5*(1+$Z$3)</f>
        <v>39.777877713438293</v>
      </c>
      <c r="AB5" s="15">
        <f t="shared" ref="AB5:AB67" si="7">AA5*(1+$AA$3)</f>
        <v>40.493879512280181</v>
      </c>
      <c r="AC5" s="15">
        <f t="shared" ref="AC5:AC67" si="8">AB5*(1+$AB$3)</f>
        <v>41.222769343501227</v>
      </c>
      <c r="AD5" s="15">
        <f t="shared" ref="AD5:AD67" si="9">AC5*(1+$AC$3)</f>
        <v>41.964779191684251</v>
      </c>
    </row>
    <row r="6" spans="1:30" ht="15.75" customHeight="1" x14ac:dyDescent="0.25">
      <c r="A6" s="27" t="s">
        <v>78</v>
      </c>
      <c r="B6" s="5">
        <v>6</v>
      </c>
      <c r="C6" s="11">
        <v>0.22</v>
      </c>
      <c r="D6" s="5"/>
      <c r="E6" s="11"/>
      <c r="F6" s="5"/>
      <c r="G6" s="11"/>
      <c r="H6" s="5"/>
      <c r="I6" s="11"/>
      <c r="J6" s="5">
        <v>5</v>
      </c>
      <c r="K6" s="65">
        <v>0.31</v>
      </c>
      <c r="L6" s="105"/>
      <c r="M6" s="9"/>
      <c r="N6" s="4">
        <v>5</v>
      </c>
      <c r="O6" s="9">
        <v>0.31</v>
      </c>
      <c r="P6" s="9"/>
      <c r="Q6" s="4"/>
      <c r="R6" s="9"/>
      <c r="S6" s="55">
        <v>0.5</v>
      </c>
      <c r="T6" s="9">
        <f>(B6*C6+D6*E6+F6*G6+H6*I6+J6*K6+L6*M6+N6*O6+P6+Q6*R6)*(1+Parameters!$A$2)</f>
        <v>5.1537199999999999</v>
      </c>
      <c r="U6" s="15">
        <f t="shared" si="0"/>
        <v>5.1537199999999999</v>
      </c>
      <c r="V6" s="15">
        <f t="shared" si="1"/>
        <v>5.1949497600000001</v>
      </c>
      <c r="W6" s="15">
        <f t="shared" si="2"/>
        <v>5.2417043078399992</v>
      </c>
      <c r="X6" s="15">
        <f t="shared" si="3"/>
        <v>5.3098464638419189</v>
      </c>
      <c r="Y6" s="15">
        <f t="shared" si="4"/>
        <v>5.3841843143357062</v>
      </c>
      <c r="Z6" s="15">
        <f t="shared" si="5"/>
        <v>5.4810996319937493</v>
      </c>
      <c r="AA6" s="15">
        <f t="shared" si="6"/>
        <v>5.5797594253696365</v>
      </c>
      <c r="AB6" s="15">
        <f t="shared" si="7"/>
        <v>5.6801950950262903</v>
      </c>
      <c r="AC6" s="15">
        <f t="shared" si="8"/>
        <v>5.7824386067367639</v>
      </c>
      <c r="AD6" s="15">
        <f t="shared" si="9"/>
        <v>5.8865225016580256</v>
      </c>
    </row>
    <row r="7" spans="1:30" ht="31.5" customHeight="1" x14ac:dyDescent="0.25">
      <c r="A7" s="27" t="s">
        <v>12</v>
      </c>
      <c r="B7" s="5">
        <v>6</v>
      </c>
      <c r="C7" s="11">
        <v>0.22</v>
      </c>
      <c r="D7" s="5">
        <v>10</v>
      </c>
      <c r="E7" s="11">
        <v>0.26</v>
      </c>
      <c r="F7" s="5"/>
      <c r="G7" s="11"/>
      <c r="H7" s="5"/>
      <c r="I7" s="11"/>
      <c r="J7" s="5">
        <v>15</v>
      </c>
      <c r="K7" s="65">
        <v>0.31</v>
      </c>
      <c r="L7" s="105"/>
      <c r="M7" s="9"/>
      <c r="N7" s="4">
        <v>12</v>
      </c>
      <c r="O7" s="9">
        <v>0.31</v>
      </c>
      <c r="P7" s="9"/>
      <c r="Q7" s="4"/>
      <c r="R7" s="9"/>
      <c r="S7" s="55">
        <v>0.5</v>
      </c>
      <c r="T7" s="9">
        <f>(B7*C7+D7*E7+F7*G7+H7*I7+J7*K7+L7*M7+N7*O7+P7+Q7*R7)*(1+Parameters!$A$2)</f>
        <v>14.330139999999998</v>
      </c>
      <c r="U7" s="15">
        <f t="shared" si="0"/>
        <v>14.330139999999998</v>
      </c>
      <c r="V7" s="15">
        <f t="shared" si="1"/>
        <v>14.444781119999998</v>
      </c>
      <c r="W7" s="15">
        <f t="shared" si="2"/>
        <v>14.574784150079998</v>
      </c>
      <c r="X7" s="15">
        <f t="shared" si="3"/>
        <v>14.764256344031036</v>
      </c>
      <c r="Y7" s="15">
        <f t="shared" si="4"/>
        <v>14.97095593284747</v>
      </c>
      <c r="Z7" s="15">
        <f t="shared" si="5"/>
        <v>15.240433139638725</v>
      </c>
      <c r="AA7" s="15">
        <f t="shared" si="6"/>
        <v>15.514760936152221</v>
      </c>
      <c r="AB7" s="15">
        <f t="shared" si="7"/>
        <v>15.794026633002961</v>
      </c>
      <c r="AC7" s="15">
        <f t="shared" si="8"/>
        <v>16.078319112397015</v>
      </c>
      <c r="AD7" s="15">
        <f t="shared" si="9"/>
        <v>16.367728856420161</v>
      </c>
    </row>
    <row r="8" spans="1:30" ht="31.5" customHeight="1" x14ac:dyDescent="0.25">
      <c r="A8" s="27" t="s">
        <v>13</v>
      </c>
      <c r="B8" s="5">
        <v>8</v>
      </c>
      <c r="C8" s="11">
        <v>0.22</v>
      </c>
      <c r="D8" s="5">
        <v>10</v>
      </c>
      <c r="E8" s="11">
        <v>0.26</v>
      </c>
      <c r="F8" s="5"/>
      <c r="G8" s="11"/>
      <c r="H8" s="5">
        <v>50</v>
      </c>
      <c r="I8" s="11">
        <v>0.31</v>
      </c>
      <c r="J8" s="5">
        <v>25</v>
      </c>
      <c r="K8" s="65">
        <v>0.31</v>
      </c>
      <c r="L8" s="105">
        <v>14</v>
      </c>
      <c r="M8" s="9">
        <v>0.31</v>
      </c>
      <c r="N8" s="4">
        <v>10</v>
      </c>
      <c r="O8" s="9">
        <v>0.31</v>
      </c>
      <c r="P8" s="9"/>
      <c r="Q8" s="4"/>
      <c r="R8" s="9"/>
      <c r="S8" s="55">
        <v>0.5</v>
      </c>
      <c r="T8" s="9">
        <f>(B8*C8+D8*E8+F8*G8+H8*I8+J8*K8+L8*M8+N8*O8+P8+Q8*R8)*(1+Parameters!$A$2)</f>
        <v>40.868299999999991</v>
      </c>
      <c r="U8" s="15">
        <f t="shared" si="0"/>
        <v>40.868299999999991</v>
      </c>
      <c r="V8" s="15">
        <f t="shared" si="1"/>
        <v>41.195246399999988</v>
      </c>
      <c r="W8" s="15">
        <f t="shared" si="2"/>
        <v>41.566003617599982</v>
      </c>
      <c r="X8" s="15">
        <f t="shared" si="3"/>
        <v>42.106361664628778</v>
      </c>
      <c r="Y8" s="15">
        <f t="shared" si="4"/>
        <v>42.695850727933582</v>
      </c>
      <c r="Z8" s="15">
        <f t="shared" si="5"/>
        <v>43.464376041036388</v>
      </c>
      <c r="AA8" s="15">
        <f t="shared" si="6"/>
        <v>44.246734809775042</v>
      </c>
      <c r="AB8" s="15">
        <f t="shared" si="7"/>
        <v>45.043176036350992</v>
      </c>
      <c r="AC8" s="15">
        <f t="shared" si="8"/>
        <v>45.853953205005311</v>
      </c>
      <c r="AD8" s="15">
        <f t="shared" si="9"/>
        <v>46.679324362695411</v>
      </c>
    </row>
    <row r="9" spans="1:30" ht="15.75" customHeight="1" x14ac:dyDescent="0.25">
      <c r="A9" s="27" t="s">
        <v>201</v>
      </c>
      <c r="B9" s="5">
        <v>6</v>
      </c>
      <c r="C9" s="11">
        <v>0.22</v>
      </c>
      <c r="D9" s="5">
        <v>10</v>
      </c>
      <c r="E9" s="11">
        <v>0.26</v>
      </c>
      <c r="F9" s="5"/>
      <c r="G9" s="11"/>
      <c r="H9" s="5"/>
      <c r="I9" s="11"/>
      <c r="J9" s="5">
        <v>15</v>
      </c>
      <c r="K9" s="65">
        <v>0.31</v>
      </c>
      <c r="L9" s="105"/>
      <c r="M9" s="9"/>
      <c r="N9" s="4">
        <v>12</v>
      </c>
      <c r="O9" s="9">
        <v>0.31</v>
      </c>
      <c r="P9" s="9"/>
      <c r="Q9" s="4"/>
      <c r="R9" s="9"/>
      <c r="S9" s="55">
        <v>0.5</v>
      </c>
      <c r="T9" s="9">
        <f>(B9*C9+D9*E9+F9*G9+H9*I9+J9*K9+L9*M9+N9*O9+P9+Q9*R9)*(1+Parameters!$A$2)</f>
        <v>14.330139999999998</v>
      </c>
      <c r="U9" s="15">
        <f t="shared" si="0"/>
        <v>14.330139999999998</v>
      </c>
      <c r="V9" s="15">
        <f t="shared" si="1"/>
        <v>14.444781119999998</v>
      </c>
      <c r="W9" s="15">
        <f t="shared" si="2"/>
        <v>14.574784150079998</v>
      </c>
      <c r="X9" s="15">
        <f t="shared" si="3"/>
        <v>14.764256344031036</v>
      </c>
      <c r="Y9" s="15">
        <f t="shared" si="4"/>
        <v>14.97095593284747</v>
      </c>
      <c r="Z9" s="15">
        <f t="shared" si="5"/>
        <v>15.240433139638725</v>
      </c>
      <c r="AA9" s="15">
        <f t="shared" si="6"/>
        <v>15.514760936152221</v>
      </c>
      <c r="AB9" s="15">
        <f t="shared" si="7"/>
        <v>15.794026633002961</v>
      </c>
      <c r="AC9" s="15">
        <f t="shared" si="8"/>
        <v>16.078319112397015</v>
      </c>
      <c r="AD9" s="15">
        <f t="shared" si="9"/>
        <v>16.367728856420161</v>
      </c>
    </row>
    <row r="10" spans="1:30" ht="31.5" customHeight="1" x14ac:dyDescent="0.25">
      <c r="A10" s="27" t="s">
        <v>79</v>
      </c>
      <c r="B10" s="5">
        <v>11</v>
      </c>
      <c r="C10" s="11">
        <v>0.22</v>
      </c>
      <c r="D10" s="5">
        <v>10</v>
      </c>
      <c r="E10" s="11">
        <v>0.26</v>
      </c>
      <c r="F10" s="5"/>
      <c r="G10" s="11"/>
      <c r="H10" s="5"/>
      <c r="I10" s="11"/>
      <c r="J10" s="5">
        <v>20</v>
      </c>
      <c r="K10" s="65">
        <v>0.31</v>
      </c>
      <c r="L10" s="105"/>
      <c r="M10" s="9"/>
      <c r="N10" s="4">
        <v>10</v>
      </c>
      <c r="O10" s="9">
        <v>0.31</v>
      </c>
      <c r="P10" s="9"/>
      <c r="Q10" s="4"/>
      <c r="R10" s="9"/>
      <c r="S10" s="55">
        <v>0.5</v>
      </c>
      <c r="T10" s="9">
        <f>(B10*C10+D10*E10+F10*G10+H10*I10+J10*K10+L10*M10+N10*O10+P10+Q10*R10)*(1+Parameters!$A$2)</f>
        <v>16.697119999999998</v>
      </c>
      <c r="U10" s="15">
        <f t="shared" si="0"/>
        <v>16.697119999999998</v>
      </c>
      <c r="V10" s="15">
        <f t="shared" si="1"/>
        <v>16.830696959999997</v>
      </c>
      <c r="W10" s="15">
        <f t="shared" si="2"/>
        <v>16.982173232639994</v>
      </c>
      <c r="X10" s="15">
        <f t="shared" si="3"/>
        <v>17.202941484664311</v>
      </c>
      <c r="Y10" s="15">
        <f t="shared" si="4"/>
        <v>17.443782665449611</v>
      </c>
      <c r="Z10" s="15">
        <f t="shared" si="5"/>
        <v>17.757770753427703</v>
      </c>
      <c r="AA10" s="15">
        <f t="shared" si="6"/>
        <v>18.077410626989401</v>
      </c>
      <c r="AB10" s="15">
        <f t="shared" si="7"/>
        <v>18.402804018275212</v>
      </c>
      <c r="AC10" s="15">
        <f t="shared" si="8"/>
        <v>18.734054490604166</v>
      </c>
      <c r="AD10" s="15">
        <f t="shared" si="9"/>
        <v>19.071267471435043</v>
      </c>
    </row>
    <row r="11" spans="1:30" ht="31.5" customHeight="1" x14ac:dyDescent="0.25">
      <c r="A11" s="27" t="s">
        <v>80</v>
      </c>
      <c r="B11" s="5">
        <v>11</v>
      </c>
      <c r="C11" s="11">
        <v>0.22</v>
      </c>
      <c r="D11" s="5">
        <v>10</v>
      </c>
      <c r="E11" s="11">
        <v>0.26</v>
      </c>
      <c r="F11" s="5"/>
      <c r="G11" s="11"/>
      <c r="H11" s="5">
        <v>50</v>
      </c>
      <c r="I11" s="11">
        <v>0.31</v>
      </c>
      <c r="J11" s="5">
        <v>22</v>
      </c>
      <c r="K11" s="65">
        <v>0.31</v>
      </c>
      <c r="L11" s="105"/>
      <c r="M11" s="9"/>
      <c r="N11" s="4">
        <v>10</v>
      </c>
      <c r="O11" s="9">
        <v>0.31</v>
      </c>
      <c r="P11" s="9"/>
      <c r="Q11" s="4"/>
      <c r="R11" s="9"/>
      <c r="S11" s="55">
        <v>0.5</v>
      </c>
      <c r="T11" s="9">
        <f>(B11*C11+D11*E11+F11*G11+H11*I11+J11*K11+L11*M11+N11*O11+P11+Q11*R11)*(1+Parameters!$A$2)</f>
        <v>35.493040000000001</v>
      </c>
      <c r="U11" s="15">
        <f t="shared" si="0"/>
        <v>35.493040000000001</v>
      </c>
      <c r="V11" s="15">
        <f t="shared" si="1"/>
        <v>35.776984320000004</v>
      </c>
      <c r="W11" s="15">
        <f t="shared" si="2"/>
        <v>36.098977178879998</v>
      </c>
      <c r="X11" s="15">
        <f t="shared" si="3"/>
        <v>36.568263882205436</v>
      </c>
      <c r="Y11" s="15">
        <f t="shared" si="4"/>
        <v>37.08021957655631</v>
      </c>
      <c r="Z11" s="15">
        <f t="shared" si="5"/>
        <v>37.747663528934325</v>
      </c>
      <c r="AA11" s="15">
        <f t="shared" si="6"/>
        <v>38.427121472455141</v>
      </c>
      <c r="AB11" s="15">
        <f t="shared" si="7"/>
        <v>39.118809658959336</v>
      </c>
      <c r="AC11" s="15">
        <f t="shared" si="8"/>
        <v>39.822948232820607</v>
      </c>
      <c r="AD11" s="15">
        <f t="shared" si="9"/>
        <v>40.539761301011382</v>
      </c>
    </row>
    <row r="12" spans="1:30" ht="31.5" customHeight="1" x14ac:dyDescent="0.25">
      <c r="A12" s="27" t="s">
        <v>14</v>
      </c>
      <c r="B12" s="5">
        <v>10</v>
      </c>
      <c r="C12" s="11">
        <v>0.22</v>
      </c>
      <c r="D12" s="5">
        <v>10</v>
      </c>
      <c r="E12" s="11">
        <v>0.26</v>
      </c>
      <c r="F12" s="5"/>
      <c r="G12" s="11"/>
      <c r="H12" s="5">
        <v>50</v>
      </c>
      <c r="I12" s="11">
        <v>0.31</v>
      </c>
      <c r="J12" s="5">
        <v>23</v>
      </c>
      <c r="K12" s="65">
        <v>0.31</v>
      </c>
      <c r="L12" s="105"/>
      <c r="M12" s="9"/>
      <c r="N12" s="4">
        <v>10</v>
      </c>
      <c r="O12" s="9">
        <v>0.31</v>
      </c>
      <c r="P12" s="9"/>
      <c r="Q12" s="4"/>
      <c r="R12" s="9"/>
      <c r="S12" s="55">
        <v>0.5</v>
      </c>
      <c r="T12" s="9">
        <f>(B12*C12+D12*E12+F12*G12+H12*I12+J12*K12+L12*M12+N12*O12+P12+Q12*R12)*(1+Parameters!$A$2)</f>
        <v>35.59798</v>
      </c>
      <c r="U12" s="15">
        <f t="shared" si="0"/>
        <v>35.59798</v>
      </c>
      <c r="V12" s="15">
        <f t="shared" si="1"/>
        <v>35.882763840000003</v>
      </c>
      <c r="W12" s="15">
        <f t="shared" si="2"/>
        <v>36.205708714559997</v>
      </c>
      <c r="X12" s="15">
        <f t="shared" si="3"/>
        <v>36.676382927849275</v>
      </c>
      <c r="Y12" s="15">
        <f t="shared" si="4"/>
        <v>37.189852288839162</v>
      </c>
      <c r="Z12" s="15">
        <f t="shared" si="5"/>
        <v>37.85926963003827</v>
      </c>
      <c r="AA12" s="15">
        <f t="shared" si="6"/>
        <v>38.540736483378957</v>
      </c>
      <c r="AB12" s="15">
        <f t="shared" si="7"/>
        <v>39.234469740079781</v>
      </c>
      <c r="AC12" s="15">
        <f t="shared" si="8"/>
        <v>39.940690195401217</v>
      </c>
      <c r="AD12" s="15">
        <f t="shared" si="9"/>
        <v>40.659622618918441</v>
      </c>
    </row>
    <row r="13" spans="1:30" ht="31.5" customHeight="1" x14ac:dyDescent="0.25">
      <c r="A13" s="27" t="s">
        <v>102</v>
      </c>
      <c r="B13" s="5">
        <v>10</v>
      </c>
      <c r="C13" s="11">
        <v>0.22</v>
      </c>
      <c r="D13" s="5">
        <v>10</v>
      </c>
      <c r="E13" s="11">
        <v>0.26</v>
      </c>
      <c r="F13" s="5"/>
      <c r="G13" s="11"/>
      <c r="H13" s="5">
        <v>50</v>
      </c>
      <c r="I13" s="11">
        <v>0.31</v>
      </c>
      <c r="J13" s="5">
        <v>23</v>
      </c>
      <c r="K13" s="65">
        <v>0.31</v>
      </c>
      <c r="L13" s="105"/>
      <c r="M13" s="9"/>
      <c r="N13" s="4">
        <v>10</v>
      </c>
      <c r="O13" s="9">
        <v>0.31</v>
      </c>
      <c r="P13" s="9"/>
      <c r="Q13" s="4"/>
      <c r="R13" s="9"/>
      <c r="S13" s="55">
        <v>0.5</v>
      </c>
      <c r="T13" s="9">
        <f>(B13*C13+D13*E13+F13*G13+H13*I13+J13*K13+L13*M13+N13*O13+P13+Q13*R13)*(1+Parameters!$A$2)</f>
        <v>35.59798</v>
      </c>
      <c r="U13" s="15">
        <f t="shared" si="0"/>
        <v>35.59798</v>
      </c>
      <c r="V13" s="15">
        <f t="shared" si="1"/>
        <v>35.882763840000003</v>
      </c>
      <c r="W13" s="15">
        <f t="shared" si="2"/>
        <v>36.205708714559997</v>
      </c>
      <c r="X13" s="15">
        <f t="shared" si="3"/>
        <v>36.676382927849275</v>
      </c>
      <c r="Y13" s="15">
        <f t="shared" si="4"/>
        <v>37.189852288839162</v>
      </c>
      <c r="Z13" s="15">
        <f t="shared" si="5"/>
        <v>37.85926963003827</v>
      </c>
      <c r="AA13" s="15">
        <f t="shared" si="6"/>
        <v>38.540736483378957</v>
      </c>
      <c r="AB13" s="15">
        <f t="shared" si="7"/>
        <v>39.234469740079781</v>
      </c>
      <c r="AC13" s="15">
        <f t="shared" si="8"/>
        <v>39.940690195401217</v>
      </c>
      <c r="AD13" s="15">
        <f t="shared" si="9"/>
        <v>40.659622618918441</v>
      </c>
    </row>
    <row r="14" spans="1:30" ht="31.5" x14ac:dyDescent="0.25">
      <c r="A14" s="27" t="s">
        <v>15</v>
      </c>
      <c r="B14" s="5">
        <v>8</v>
      </c>
      <c r="C14" s="11">
        <v>0.22</v>
      </c>
      <c r="D14" s="5">
        <v>10</v>
      </c>
      <c r="E14" s="11">
        <v>0.26</v>
      </c>
      <c r="F14" s="5"/>
      <c r="G14" s="11"/>
      <c r="H14" s="5">
        <v>50</v>
      </c>
      <c r="I14" s="11">
        <v>0.31</v>
      </c>
      <c r="J14" s="5">
        <v>25</v>
      </c>
      <c r="K14" s="65">
        <v>0.31</v>
      </c>
      <c r="L14" s="105">
        <v>14</v>
      </c>
      <c r="M14" s="9">
        <v>0.31</v>
      </c>
      <c r="N14" s="4">
        <v>10</v>
      </c>
      <c r="O14" s="9">
        <v>0.31</v>
      </c>
      <c r="P14" s="9"/>
      <c r="Q14" s="4"/>
      <c r="R14" s="9"/>
      <c r="S14" s="55">
        <v>0.5</v>
      </c>
      <c r="T14" s="9">
        <f>(B14*C14+D14*E14+F14*G14+H14*I14+J14*K14+L14*M14+N14*O14+P14+Q14*R14)*(1+Parameters!$A$2)</f>
        <v>40.868299999999991</v>
      </c>
      <c r="U14" s="15">
        <f t="shared" si="0"/>
        <v>40.868299999999991</v>
      </c>
      <c r="V14" s="15">
        <f t="shared" si="1"/>
        <v>41.195246399999988</v>
      </c>
      <c r="W14" s="15">
        <f t="shared" si="2"/>
        <v>41.566003617599982</v>
      </c>
      <c r="X14" s="15">
        <f t="shared" si="3"/>
        <v>42.106361664628778</v>
      </c>
      <c r="Y14" s="15">
        <f t="shared" si="4"/>
        <v>42.695850727933582</v>
      </c>
      <c r="Z14" s="15">
        <f t="shared" si="5"/>
        <v>43.464376041036388</v>
      </c>
      <c r="AA14" s="15">
        <f t="shared" si="6"/>
        <v>44.246734809775042</v>
      </c>
      <c r="AB14" s="15">
        <f t="shared" si="7"/>
        <v>45.043176036350992</v>
      </c>
      <c r="AC14" s="15">
        <f t="shared" si="8"/>
        <v>45.853953205005311</v>
      </c>
      <c r="AD14" s="15">
        <f t="shared" si="9"/>
        <v>46.679324362695411</v>
      </c>
    </row>
    <row r="15" spans="1:30" ht="31.5" customHeight="1" x14ac:dyDescent="0.25">
      <c r="A15" s="27" t="s">
        <v>16</v>
      </c>
      <c r="B15" s="5">
        <v>10</v>
      </c>
      <c r="C15" s="11">
        <v>0.22</v>
      </c>
      <c r="D15" s="5">
        <v>10</v>
      </c>
      <c r="E15" s="11">
        <v>0.26</v>
      </c>
      <c r="F15" s="5"/>
      <c r="G15" s="11"/>
      <c r="H15" s="5">
        <v>50</v>
      </c>
      <c r="I15" s="11">
        <v>0.31</v>
      </c>
      <c r="J15" s="5">
        <v>23</v>
      </c>
      <c r="K15" s="65">
        <v>0.31</v>
      </c>
      <c r="L15" s="105"/>
      <c r="M15" s="9"/>
      <c r="N15" s="4">
        <v>10</v>
      </c>
      <c r="O15" s="9">
        <v>0.31</v>
      </c>
      <c r="P15" s="9"/>
      <c r="Q15" s="4"/>
      <c r="R15" s="9"/>
      <c r="S15" s="55">
        <v>0.5</v>
      </c>
      <c r="T15" s="9">
        <f>(B15*C15+D15*E15+F15*G15+H15*I15+J15*K15+L15*M15+N15*O15+P15+Q15*R15)*(1+Parameters!$A$2)</f>
        <v>35.59798</v>
      </c>
      <c r="U15" s="15">
        <f t="shared" si="0"/>
        <v>35.59798</v>
      </c>
      <c r="V15" s="15">
        <f t="shared" si="1"/>
        <v>35.882763840000003</v>
      </c>
      <c r="W15" s="15">
        <f t="shared" si="2"/>
        <v>36.205708714559997</v>
      </c>
      <c r="X15" s="15">
        <f t="shared" si="3"/>
        <v>36.676382927849275</v>
      </c>
      <c r="Y15" s="15">
        <f t="shared" si="4"/>
        <v>37.189852288839162</v>
      </c>
      <c r="Z15" s="15">
        <f t="shared" si="5"/>
        <v>37.85926963003827</v>
      </c>
      <c r="AA15" s="15">
        <f t="shared" si="6"/>
        <v>38.540736483378957</v>
      </c>
      <c r="AB15" s="15">
        <f t="shared" si="7"/>
        <v>39.234469740079781</v>
      </c>
      <c r="AC15" s="15">
        <f t="shared" si="8"/>
        <v>39.940690195401217</v>
      </c>
      <c r="AD15" s="15">
        <f t="shared" si="9"/>
        <v>40.659622618918441</v>
      </c>
    </row>
    <row r="16" spans="1:30" ht="31.5" customHeight="1" x14ac:dyDescent="0.25">
      <c r="A16" s="27" t="s">
        <v>101</v>
      </c>
      <c r="B16" s="5">
        <v>10</v>
      </c>
      <c r="C16" s="11">
        <v>0.22</v>
      </c>
      <c r="D16" s="5">
        <v>10</v>
      </c>
      <c r="E16" s="11">
        <v>0.26</v>
      </c>
      <c r="F16" s="5"/>
      <c r="G16" s="11"/>
      <c r="H16" s="5">
        <v>50</v>
      </c>
      <c r="I16" s="11">
        <v>0.31</v>
      </c>
      <c r="J16" s="5">
        <v>23</v>
      </c>
      <c r="K16" s="65">
        <v>0.31</v>
      </c>
      <c r="L16" s="105"/>
      <c r="M16" s="9"/>
      <c r="N16" s="4">
        <v>10</v>
      </c>
      <c r="O16" s="9">
        <v>0.31</v>
      </c>
      <c r="P16" s="9"/>
      <c r="Q16" s="4"/>
      <c r="R16" s="9"/>
      <c r="S16" s="55">
        <v>0.5</v>
      </c>
      <c r="T16" s="9">
        <f>(B16*C16+D16*E16+F16*G16+H16*I16+J16*K16+L16*M16+N16*O16+P16+Q16*R16)*(1+Parameters!$A$2)</f>
        <v>35.59798</v>
      </c>
      <c r="U16" s="15">
        <f t="shared" si="0"/>
        <v>35.59798</v>
      </c>
      <c r="V16" s="15">
        <f t="shared" si="1"/>
        <v>35.882763840000003</v>
      </c>
      <c r="W16" s="15">
        <f t="shared" si="2"/>
        <v>36.205708714559997</v>
      </c>
      <c r="X16" s="15">
        <f t="shared" si="3"/>
        <v>36.676382927849275</v>
      </c>
      <c r="Y16" s="15">
        <f t="shared" si="4"/>
        <v>37.189852288839162</v>
      </c>
      <c r="Z16" s="15">
        <f t="shared" si="5"/>
        <v>37.85926963003827</v>
      </c>
      <c r="AA16" s="15">
        <f t="shared" si="6"/>
        <v>38.540736483378957</v>
      </c>
      <c r="AB16" s="15">
        <f t="shared" si="7"/>
        <v>39.234469740079781</v>
      </c>
      <c r="AC16" s="15">
        <f t="shared" si="8"/>
        <v>39.940690195401217</v>
      </c>
      <c r="AD16" s="15">
        <f t="shared" si="9"/>
        <v>40.659622618918441</v>
      </c>
    </row>
    <row r="17" spans="1:30" x14ac:dyDescent="0.25">
      <c r="A17" s="27" t="s">
        <v>17</v>
      </c>
      <c r="B17" s="5">
        <v>8</v>
      </c>
      <c r="C17" s="11">
        <v>0.22</v>
      </c>
      <c r="D17" s="5">
        <v>10</v>
      </c>
      <c r="E17" s="11">
        <v>0.26</v>
      </c>
      <c r="F17" s="5"/>
      <c r="G17" s="11"/>
      <c r="H17" s="5">
        <v>50</v>
      </c>
      <c r="I17" s="11">
        <v>0.31</v>
      </c>
      <c r="J17" s="5">
        <v>25</v>
      </c>
      <c r="K17" s="65">
        <v>0.31</v>
      </c>
      <c r="L17" s="105">
        <v>14</v>
      </c>
      <c r="M17" s="9">
        <v>0.31</v>
      </c>
      <c r="N17" s="4">
        <v>10</v>
      </c>
      <c r="O17" s="9">
        <v>0.31</v>
      </c>
      <c r="P17" s="9"/>
      <c r="Q17" s="4"/>
      <c r="R17" s="9"/>
      <c r="S17" s="55">
        <v>0.5</v>
      </c>
      <c r="T17" s="9">
        <f>(B17*C17+D17*E17+F17*G17+H17*I17+J17*K17+L17*M17+N17*O17+P17+Q17*R17)*(1+Parameters!$A$2)</f>
        <v>40.868299999999991</v>
      </c>
      <c r="U17" s="15">
        <f t="shared" si="0"/>
        <v>40.868299999999991</v>
      </c>
      <c r="V17" s="15">
        <f t="shared" si="1"/>
        <v>41.195246399999988</v>
      </c>
      <c r="W17" s="15">
        <f t="shared" si="2"/>
        <v>41.566003617599982</v>
      </c>
      <c r="X17" s="15">
        <f t="shared" si="3"/>
        <v>42.106361664628778</v>
      </c>
      <c r="Y17" s="15">
        <f t="shared" si="4"/>
        <v>42.695850727933582</v>
      </c>
      <c r="Z17" s="15">
        <f t="shared" si="5"/>
        <v>43.464376041036388</v>
      </c>
      <c r="AA17" s="15">
        <f t="shared" si="6"/>
        <v>44.246734809775042</v>
      </c>
      <c r="AB17" s="15">
        <f t="shared" si="7"/>
        <v>45.043176036350992</v>
      </c>
      <c r="AC17" s="15">
        <f t="shared" si="8"/>
        <v>45.853953205005311</v>
      </c>
      <c r="AD17" s="15">
        <f t="shared" si="9"/>
        <v>46.679324362695411</v>
      </c>
    </row>
    <row r="18" spans="1:30" ht="31.5" customHeight="1" x14ac:dyDescent="0.25">
      <c r="A18" s="27" t="s">
        <v>47</v>
      </c>
      <c r="B18" s="5"/>
      <c r="C18" s="11"/>
      <c r="D18" s="5">
        <v>10</v>
      </c>
      <c r="E18" s="11">
        <v>0.26</v>
      </c>
      <c r="F18" s="5"/>
      <c r="G18" s="11"/>
      <c r="H18" s="5">
        <v>50</v>
      </c>
      <c r="I18" s="11">
        <v>0.31</v>
      </c>
      <c r="J18" s="5"/>
      <c r="K18" s="9"/>
      <c r="L18" s="105"/>
      <c r="M18" s="9"/>
      <c r="N18" s="4"/>
      <c r="O18" s="9"/>
      <c r="P18" s="9"/>
      <c r="Q18" s="4"/>
      <c r="R18" s="9"/>
      <c r="S18" s="46"/>
      <c r="T18" s="9">
        <f>(B18*C18+D18*E18+F18*G18+H18*I18+J18*K18+L18*M18+N18*O18+P18+Q18*R18)*(1+Parameters!$A$2)</f>
        <v>21.104600000000001</v>
      </c>
      <c r="U18" s="15">
        <f t="shared" si="0"/>
        <v>21.104600000000001</v>
      </c>
      <c r="V18" s="15">
        <f t="shared" si="1"/>
        <v>21.273436800000002</v>
      </c>
      <c r="W18" s="15">
        <f t="shared" si="2"/>
        <v>21.464897731200001</v>
      </c>
      <c r="X18" s="15">
        <f t="shared" si="3"/>
        <v>21.743941401705598</v>
      </c>
      <c r="Y18" s="15">
        <f t="shared" si="4"/>
        <v>22.048356581329475</v>
      </c>
      <c r="Z18" s="15">
        <f t="shared" si="5"/>
        <v>22.445226999793405</v>
      </c>
      <c r="AA18" s="15">
        <f t="shared" si="6"/>
        <v>22.849241085789686</v>
      </c>
      <c r="AB18" s="15">
        <f t="shared" si="7"/>
        <v>23.260527425333901</v>
      </c>
      <c r="AC18" s="15">
        <f t="shared" si="8"/>
        <v>23.679216918989912</v>
      </c>
      <c r="AD18" s="15">
        <f t="shared" si="9"/>
        <v>24.105442823531732</v>
      </c>
    </row>
    <row r="19" spans="1:30" ht="47.25" customHeight="1" x14ac:dyDescent="0.25">
      <c r="A19" s="27" t="s">
        <v>97</v>
      </c>
      <c r="B19" s="5"/>
      <c r="C19" s="11"/>
      <c r="D19" s="5">
        <v>10</v>
      </c>
      <c r="E19" s="11">
        <v>0.26</v>
      </c>
      <c r="F19" s="5"/>
      <c r="G19" s="11"/>
      <c r="H19" s="5">
        <v>50</v>
      </c>
      <c r="I19" s="11">
        <v>0.31</v>
      </c>
      <c r="J19" s="5">
        <v>15</v>
      </c>
      <c r="K19" s="65">
        <v>0.31</v>
      </c>
      <c r="L19" s="105">
        <v>28</v>
      </c>
      <c r="M19" s="9">
        <v>0.31</v>
      </c>
      <c r="N19" s="4"/>
      <c r="O19" s="9"/>
      <c r="P19" s="9"/>
      <c r="Q19" s="4"/>
      <c r="R19" s="9"/>
      <c r="S19" s="46"/>
      <c r="T19" s="9">
        <f>(B19*C19+D19*E19+F19*G19+H19*I19+J19*K19+L19*M19+N19*O19+P19+Q19*R19)*(1+Parameters!$A$2)</f>
        <v>36.647379999999998</v>
      </c>
      <c r="U19" s="15">
        <f t="shared" si="0"/>
        <v>36.647379999999998</v>
      </c>
      <c r="V19" s="15">
        <f t="shared" si="1"/>
        <v>36.940559039999997</v>
      </c>
      <c r="W19" s="15">
        <f t="shared" si="2"/>
        <v>37.273024071359991</v>
      </c>
      <c r="X19" s="15">
        <f t="shared" si="3"/>
        <v>37.757573384287667</v>
      </c>
      <c r="Y19" s="15">
        <f t="shared" si="4"/>
        <v>38.286179411667696</v>
      </c>
      <c r="Z19" s="15">
        <f t="shared" si="5"/>
        <v>38.975330641077718</v>
      </c>
      <c r="AA19" s="15">
        <f t="shared" si="6"/>
        <v>39.676886592617116</v>
      </c>
      <c r="AB19" s="15">
        <f t="shared" si="7"/>
        <v>40.391070551284223</v>
      </c>
      <c r="AC19" s="15">
        <f t="shared" si="8"/>
        <v>41.118109821207341</v>
      </c>
      <c r="AD19" s="15">
        <f t="shared" si="9"/>
        <v>41.858235797989074</v>
      </c>
    </row>
    <row r="20" spans="1:30" ht="47.25" customHeight="1" x14ac:dyDescent="0.25">
      <c r="A20" s="27" t="s">
        <v>98</v>
      </c>
      <c r="B20" s="5">
        <v>3</v>
      </c>
      <c r="C20" s="11">
        <v>0.22</v>
      </c>
      <c r="D20" s="5">
        <v>10</v>
      </c>
      <c r="E20" s="11">
        <v>0.26</v>
      </c>
      <c r="F20" s="5"/>
      <c r="G20" s="11"/>
      <c r="H20" s="5">
        <v>50</v>
      </c>
      <c r="I20" s="11">
        <v>0.31</v>
      </c>
      <c r="J20" s="5">
        <v>15</v>
      </c>
      <c r="K20" s="65">
        <v>0.31</v>
      </c>
      <c r="L20" s="105">
        <v>5</v>
      </c>
      <c r="M20" s="9">
        <v>0.31</v>
      </c>
      <c r="N20" s="4"/>
      <c r="O20" s="9"/>
      <c r="P20" s="9"/>
      <c r="Q20" s="4"/>
      <c r="R20" s="9"/>
      <c r="S20" s="46"/>
      <c r="T20" s="9">
        <f>(B20*C20+D20*E20+F20*G20+H20*I20+J20*K20+L20*M20+N20*O20+P20+Q20*R20)*(1+Parameters!$A$2)</f>
        <v>29.103360000000002</v>
      </c>
      <c r="U20" s="15">
        <f t="shared" si="0"/>
        <v>29.103360000000002</v>
      </c>
      <c r="V20" s="15">
        <f t="shared" si="1"/>
        <v>29.336186880000003</v>
      </c>
      <c r="W20" s="15">
        <f t="shared" si="2"/>
        <v>29.600212561919999</v>
      </c>
      <c r="X20" s="15">
        <f t="shared" si="3"/>
        <v>29.985015325224957</v>
      </c>
      <c r="Y20" s="15">
        <f t="shared" si="4"/>
        <v>30.404805539778106</v>
      </c>
      <c r="Z20" s="15">
        <f t="shared" si="5"/>
        <v>30.952092039494111</v>
      </c>
      <c r="AA20" s="15">
        <f t="shared" si="6"/>
        <v>31.509229696205004</v>
      </c>
      <c r="AB20" s="15">
        <f t="shared" si="7"/>
        <v>32.076395830736693</v>
      </c>
      <c r="AC20" s="15">
        <f t="shared" si="8"/>
        <v>32.653770955689957</v>
      </c>
      <c r="AD20" s="15">
        <f t="shared" si="9"/>
        <v>33.241538832892374</v>
      </c>
    </row>
    <row r="21" spans="1:30" ht="47.25" customHeight="1" x14ac:dyDescent="0.25">
      <c r="A21" s="27" t="s">
        <v>99</v>
      </c>
      <c r="B21" s="5"/>
      <c r="C21" s="11"/>
      <c r="D21" s="5">
        <v>10</v>
      </c>
      <c r="E21" s="11">
        <v>0.26</v>
      </c>
      <c r="F21" s="5"/>
      <c r="G21" s="11"/>
      <c r="H21" s="5"/>
      <c r="I21" s="11"/>
      <c r="J21" s="5">
        <v>15</v>
      </c>
      <c r="K21" s="65">
        <v>0.31</v>
      </c>
      <c r="L21" s="105">
        <v>15</v>
      </c>
      <c r="M21" s="9">
        <v>0.31</v>
      </c>
      <c r="N21" s="4"/>
      <c r="O21" s="9"/>
      <c r="P21" s="9"/>
      <c r="Q21" s="4"/>
      <c r="R21" s="9"/>
      <c r="S21" s="46"/>
      <c r="T21" s="9">
        <f>(B21*C21+D21*E21+F21*G21+H21*I21+J21*K21+L21*M21+N21*O21+P21+Q21*R21)*(1+Parameters!$A$2)</f>
        <v>13.875399999999999</v>
      </c>
      <c r="U21" s="15">
        <f t="shared" si="0"/>
        <v>13.875399999999999</v>
      </c>
      <c r="V21" s="15">
        <f t="shared" si="1"/>
        <v>13.9864032</v>
      </c>
      <c r="W21" s="15">
        <f t="shared" si="2"/>
        <v>14.112280828799998</v>
      </c>
      <c r="X21" s="15">
        <f t="shared" si="3"/>
        <v>14.295740479574397</v>
      </c>
      <c r="Y21" s="15">
        <f t="shared" si="4"/>
        <v>14.495880846288438</v>
      </c>
      <c r="Z21" s="15">
        <f t="shared" si="5"/>
        <v>14.756806701521631</v>
      </c>
      <c r="AA21" s="15">
        <f t="shared" si="6"/>
        <v>15.02242922214902</v>
      </c>
      <c r="AB21" s="15">
        <f t="shared" si="7"/>
        <v>15.292832948147703</v>
      </c>
      <c r="AC21" s="15">
        <f t="shared" si="8"/>
        <v>15.568103941214362</v>
      </c>
      <c r="AD21" s="15">
        <f t="shared" si="9"/>
        <v>15.848329812156221</v>
      </c>
    </row>
    <row r="22" spans="1:30" ht="47.25" customHeight="1" x14ac:dyDescent="0.25">
      <c r="A22" s="27" t="s">
        <v>100</v>
      </c>
      <c r="B22" s="5"/>
      <c r="C22" s="11"/>
      <c r="D22" s="5">
        <v>10</v>
      </c>
      <c r="E22" s="11">
        <v>0.26</v>
      </c>
      <c r="F22" s="5"/>
      <c r="G22" s="11"/>
      <c r="H22" s="5"/>
      <c r="I22" s="11"/>
      <c r="J22" s="5">
        <v>10</v>
      </c>
      <c r="K22" s="65">
        <v>0.31</v>
      </c>
      <c r="L22" s="105">
        <v>15</v>
      </c>
      <c r="M22" s="9">
        <v>0.31</v>
      </c>
      <c r="N22" s="4"/>
      <c r="O22" s="9"/>
      <c r="P22" s="9"/>
      <c r="Q22" s="4"/>
      <c r="R22" s="9"/>
      <c r="S22" s="46"/>
      <c r="T22" s="9">
        <f>(B22*C22+D22*E22+F22*G22+H22*I22+J22*K22+L22*M22+N22*O22+P22+Q22*R22)*(1+Parameters!$A$2)</f>
        <v>12.068100000000001</v>
      </c>
      <c r="U22" s="15">
        <f t="shared" si="0"/>
        <v>12.068100000000001</v>
      </c>
      <c r="V22" s="15">
        <f t="shared" si="1"/>
        <v>12.164644800000001</v>
      </c>
      <c r="W22" s="15">
        <f t="shared" si="2"/>
        <v>12.274126603200001</v>
      </c>
      <c r="X22" s="15">
        <f t="shared" si="3"/>
        <v>12.4336902490416</v>
      </c>
      <c r="Y22" s="15">
        <f t="shared" si="4"/>
        <v>12.607761912528183</v>
      </c>
      <c r="Z22" s="15">
        <f t="shared" si="5"/>
        <v>12.83470162695369</v>
      </c>
      <c r="AA22" s="15">
        <f t="shared" si="6"/>
        <v>13.065726256238856</v>
      </c>
      <c r="AB22" s="15">
        <f t="shared" si="7"/>
        <v>13.300909328851155</v>
      </c>
      <c r="AC22" s="15">
        <f t="shared" si="8"/>
        <v>13.540325696770475</v>
      </c>
      <c r="AD22" s="15">
        <f t="shared" si="9"/>
        <v>13.784051559312344</v>
      </c>
    </row>
    <row r="23" spans="1:30" ht="31.5" customHeight="1" x14ac:dyDescent="0.25">
      <c r="A23" s="27" t="s">
        <v>48</v>
      </c>
      <c r="B23" s="5">
        <v>3</v>
      </c>
      <c r="C23" s="11">
        <v>0.22</v>
      </c>
      <c r="D23" s="5">
        <v>10</v>
      </c>
      <c r="E23" s="11">
        <v>0.26</v>
      </c>
      <c r="F23" s="5"/>
      <c r="G23" s="11"/>
      <c r="H23" s="5"/>
      <c r="I23" s="11"/>
      <c r="J23" s="5">
        <v>15</v>
      </c>
      <c r="K23" s="65">
        <v>0.31</v>
      </c>
      <c r="L23" s="105"/>
      <c r="M23" s="9"/>
      <c r="N23" s="4">
        <v>10</v>
      </c>
      <c r="O23" s="9">
        <v>0.31</v>
      </c>
      <c r="P23" s="9"/>
      <c r="Q23" s="4"/>
      <c r="R23" s="9"/>
      <c r="S23" s="46"/>
      <c r="T23" s="9">
        <f>(B23*C23+D23*E23+F23*G23+H23*I23+J23*K23+L23*M23+N23*O23+P23+Q23*R23)*(1+Parameters!$A$2)</f>
        <v>12.83766</v>
      </c>
      <c r="U23" s="15">
        <f t="shared" si="0"/>
        <v>12.83766</v>
      </c>
      <c r="V23" s="15">
        <f t="shared" si="1"/>
        <v>12.940361279999999</v>
      </c>
      <c r="W23" s="15">
        <f t="shared" si="2"/>
        <v>13.056824531519998</v>
      </c>
      <c r="X23" s="15">
        <f t="shared" si="3"/>
        <v>13.226563250429757</v>
      </c>
      <c r="Y23" s="15">
        <f t="shared" si="4"/>
        <v>13.411735135935775</v>
      </c>
      <c r="Z23" s="15">
        <f t="shared" si="5"/>
        <v>13.653146368382618</v>
      </c>
      <c r="AA23" s="15">
        <f t="shared" si="6"/>
        <v>13.898903003013505</v>
      </c>
      <c r="AB23" s="15">
        <f t="shared" si="7"/>
        <v>14.149083257067748</v>
      </c>
      <c r="AC23" s="15">
        <f t="shared" si="8"/>
        <v>14.403766755694967</v>
      </c>
      <c r="AD23" s="15">
        <f t="shared" si="9"/>
        <v>14.663034557297477</v>
      </c>
    </row>
    <row r="24" spans="1:30" ht="15.75" customHeight="1" x14ac:dyDescent="0.25">
      <c r="A24" s="27" t="s">
        <v>49</v>
      </c>
      <c r="B24" s="5">
        <v>7</v>
      </c>
      <c r="C24" s="11">
        <v>0.22</v>
      </c>
      <c r="D24" s="5"/>
      <c r="E24" s="11"/>
      <c r="F24" s="5"/>
      <c r="G24" s="11"/>
      <c r="H24" s="5"/>
      <c r="I24" s="11"/>
      <c r="J24" s="5"/>
      <c r="K24" s="9"/>
      <c r="L24" s="105"/>
      <c r="M24" s="9"/>
      <c r="N24" s="4">
        <v>310</v>
      </c>
      <c r="O24" s="9">
        <v>0.31</v>
      </c>
      <c r="P24" s="9"/>
      <c r="Q24" s="4"/>
      <c r="R24" s="9"/>
      <c r="S24" s="46"/>
      <c r="T24" s="9">
        <f>(B24*C24+D24*E24+F24*G24+H24*I24+J24*K24+L24*M24+N24*O24+P24+Q24*R24)*(1+Parameters!$A$2)</f>
        <v>113.84823999999999</v>
      </c>
      <c r="U24" s="15">
        <f t="shared" si="0"/>
        <v>113.84823999999999</v>
      </c>
      <c r="V24" s="15">
        <f t="shared" si="1"/>
        <v>114.75902591999998</v>
      </c>
      <c r="W24" s="15">
        <f t="shared" si="2"/>
        <v>115.79185715327998</v>
      </c>
      <c r="X24" s="15">
        <f t="shared" si="3"/>
        <v>117.2971512962726</v>
      </c>
      <c r="Y24" s="15">
        <f t="shared" si="4"/>
        <v>118.93931141442042</v>
      </c>
      <c r="Z24" s="15">
        <f t="shared" si="5"/>
        <v>121.08021901987999</v>
      </c>
      <c r="AA24" s="15">
        <f t="shared" si="6"/>
        <v>123.25966296223783</v>
      </c>
      <c r="AB24" s="15">
        <f t="shared" si="7"/>
        <v>125.47833689555812</v>
      </c>
      <c r="AC24" s="15">
        <f t="shared" si="8"/>
        <v>127.73694695967816</v>
      </c>
      <c r="AD24" s="15">
        <f t="shared" si="9"/>
        <v>130.03621200495238</v>
      </c>
    </row>
    <row r="25" spans="1:30" ht="15.75" customHeight="1" x14ac:dyDescent="0.25">
      <c r="A25" s="27" t="s">
        <v>93</v>
      </c>
      <c r="B25" s="5">
        <v>31</v>
      </c>
      <c r="C25" s="11">
        <v>0.22</v>
      </c>
      <c r="D25" s="5">
        <v>10</v>
      </c>
      <c r="E25" s="11">
        <v>0.26</v>
      </c>
      <c r="F25" s="5"/>
      <c r="G25" s="11"/>
      <c r="H25" s="5">
        <v>50</v>
      </c>
      <c r="I25" s="11">
        <v>0.31</v>
      </c>
      <c r="J25" s="5">
        <v>157.68</v>
      </c>
      <c r="K25" s="65">
        <v>0.31</v>
      </c>
      <c r="L25" s="105">
        <v>75</v>
      </c>
      <c r="M25" s="9">
        <v>0.31</v>
      </c>
      <c r="N25" s="4"/>
      <c r="O25" s="9"/>
      <c r="P25" s="9"/>
      <c r="Q25" s="4"/>
      <c r="R25" s="9"/>
      <c r="S25" s="46"/>
      <c r="T25" s="9">
        <f>(B25*C25+D25*E25+F25*G25+H25*I25+J25*K25+L25*M25+N25*O25+P25+Q25*R25)*(1+Parameters!$A$2)</f>
        <v>113.16123280000001</v>
      </c>
      <c r="U25" s="15">
        <f t="shared" si="0"/>
        <v>113.16123280000001</v>
      </c>
      <c r="V25" s="15">
        <f t="shared" si="1"/>
        <v>114.0665226624</v>
      </c>
      <c r="W25" s="15">
        <f t="shared" si="2"/>
        <v>115.09312136636159</v>
      </c>
      <c r="X25" s="15">
        <f t="shared" si="3"/>
        <v>116.58933194412428</v>
      </c>
      <c r="Y25" s="15">
        <f t="shared" si="4"/>
        <v>118.22158259134203</v>
      </c>
      <c r="Z25" s="15">
        <f t="shared" si="5"/>
        <v>120.34957107798618</v>
      </c>
      <c r="AA25" s="15">
        <f t="shared" si="6"/>
        <v>122.51586335738993</v>
      </c>
      <c r="AB25" s="15">
        <f t="shared" si="7"/>
        <v>124.72114889782296</v>
      </c>
      <c r="AC25" s="15">
        <f t="shared" si="8"/>
        <v>126.96612957798378</v>
      </c>
      <c r="AD25" s="15">
        <f t="shared" si="9"/>
        <v>129.25151991038749</v>
      </c>
    </row>
    <row r="26" spans="1:30" ht="15.75" customHeight="1" x14ac:dyDescent="0.25">
      <c r="A26" s="27" t="s">
        <v>175</v>
      </c>
      <c r="B26" s="5">
        <v>10</v>
      </c>
      <c r="C26" s="11">
        <v>0.22</v>
      </c>
      <c r="D26" s="5">
        <v>15</v>
      </c>
      <c r="E26" s="11">
        <v>0.26</v>
      </c>
      <c r="F26" s="5"/>
      <c r="G26" s="11"/>
      <c r="H26" s="5">
        <v>50</v>
      </c>
      <c r="I26" s="11">
        <v>0.31</v>
      </c>
      <c r="J26" s="5">
        <v>12</v>
      </c>
      <c r="K26" s="65">
        <v>0.31</v>
      </c>
      <c r="L26" s="105">
        <v>8</v>
      </c>
      <c r="M26" s="9">
        <v>0.31</v>
      </c>
      <c r="N26" s="4">
        <v>10</v>
      </c>
      <c r="O26" s="9">
        <v>0.31</v>
      </c>
      <c r="P26" s="9"/>
      <c r="Q26" s="4"/>
      <c r="R26" s="9"/>
      <c r="S26" s="46"/>
      <c r="T26" s="9">
        <f>(B26*C26+D26*E26+F26*G26+H26*I26+J26*K26+L26*M26+N26*O26+P26+Q26*R26)*(1+Parameters!$A$2)</f>
        <v>36.029400000000003</v>
      </c>
      <c r="U26" s="15">
        <f t="shared" si="0"/>
        <v>36.029400000000003</v>
      </c>
      <c r="V26" s="15">
        <f t="shared" si="1"/>
        <v>36.317635200000005</v>
      </c>
      <c r="W26" s="15">
        <f t="shared" si="2"/>
        <v>36.644493916800002</v>
      </c>
      <c r="X26" s="15">
        <f t="shared" si="3"/>
        <v>37.120872337718396</v>
      </c>
      <c r="Y26" s="15">
        <f t="shared" si="4"/>
        <v>37.640564550446456</v>
      </c>
      <c r="Z26" s="15">
        <f t="shared" si="5"/>
        <v>38.318094712354494</v>
      </c>
      <c r="AA26" s="15">
        <f t="shared" si="6"/>
        <v>39.007820417176873</v>
      </c>
      <c r="AB26" s="15">
        <f t="shared" si="7"/>
        <v>39.709961184686058</v>
      </c>
      <c r="AC26" s="15">
        <f t="shared" si="8"/>
        <v>40.424740486010407</v>
      </c>
      <c r="AD26" s="15">
        <f t="shared" si="9"/>
        <v>41.152385814758595</v>
      </c>
    </row>
    <row r="27" spans="1:30" ht="15.75" customHeight="1" x14ac:dyDescent="0.25">
      <c r="A27" s="26" t="s">
        <v>81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106"/>
      <c r="M27" s="26"/>
      <c r="N27" s="26"/>
      <c r="O27" s="26"/>
      <c r="P27" s="26"/>
      <c r="Q27" s="26"/>
      <c r="R27" s="26"/>
      <c r="S27" s="54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 spans="1:30" ht="15.75" customHeight="1" x14ac:dyDescent="0.25">
      <c r="A28" s="35" t="s">
        <v>18</v>
      </c>
      <c r="B28" s="5">
        <v>6</v>
      </c>
      <c r="C28" s="11">
        <v>0.22</v>
      </c>
      <c r="D28" s="5">
        <v>10</v>
      </c>
      <c r="E28" s="11">
        <v>0.26</v>
      </c>
      <c r="F28" s="5"/>
      <c r="G28" s="11"/>
      <c r="H28" s="5">
        <v>50</v>
      </c>
      <c r="I28" s="11">
        <v>0.31</v>
      </c>
      <c r="J28" s="5">
        <v>12</v>
      </c>
      <c r="K28" s="65">
        <v>0.31</v>
      </c>
      <c r="L28" s="105">
        <v>5</v>
      </c>
      <c r="M28" s="9">
        <v>0.31</v>
      </c>
      <c r="N28" s="4">
        <v>12</v>
      </c>
      <c r="O28" s="9">
        <v>0.31</v>
      </c>
      <c r="P28" s="9"/>
      <c r="Q28" s="4"/>
      <c r="R28" s="9"/>
      <c r="S28" s="55">
        <v>0.5</v>
      </c>
      <c r="T28" s="9">
        <f>(B28*C28+D28*E28+F28*G28+H28*I28+J28*K28+L28*M28+N28*O28+P28+Q28*R28)*(1+Parameters!$A$2)</f>
        <v>33.126059999999995</v>
      </c>
      <c r="U28" s="15">
        <f t="shared" si="0"/>
        <v>33.126059999999995</v>
      </c>
      <c r="V28" s="15">
        <f t="shared" si="1"/>
        <v>33.391068479999994</v>
      </c>
      <c r="W28" s="15">
        <f t="shared" si="2"/>
        <v>33.69158809631999</v>
      </c>
      <c r="X28" s="15">
        <f t="shared" si="3"/>
        <v>34.129578741572146</v>
      </c>
      <c r="Y28" s="15">
        <f t="shared" si="4"/>
        <v>34.607392843954159</v>
      </c>
      <c r="Z28" s="15">
        <f t="shared" si="5"/>
        <v>35.230325915145336</v>
      </c>
      <c r="AA28" s="15">
        <f t="shared" si="6"/>
        <v>35.864471781617951</v>
      </c>
      <c r="AB28" s="15">
        <f t="shared" si="7"/>
        <v>36.510032273687074</v>
      </c>
      <c r="AC28" s="15">
        <f t="shared" si="8"/>
        <v>37.167212854613439</v>
      </c>
      <c r="AD28" s="15">
        <f t="shared" si="9"/>
        <v>37.836222685996482</v>
      </c>
    </row>
    <row r="29" spans="1:30" ht="15.75" customHeight="1" x14ac:dyDescent="0.25">
      <c r="A29" s="35" t="s">
        <v>19</v>
      </c>
      <c r="B29" s="5">
        <v>9</v>
      </c>
      <c r="C29" s="11">
        <v>0.22</v>
      </c>
      <c r="D29" s="5">
        <v>10</v>
      </c>
      <c r="E29" s="11">
        <v>0.26</v>
      </c>
      <c r="F29" s="5"/>
      <c r="G29" s="11"/>
      <c r="H29" s="5">
        <v>50</v>
      </c>
      <c r="I29" s="11">
        <v>0.31</v>
      </c>
      <c r="J29" s="5">
        <v>10</v>
      </c>
      <c r="K29" s="65">
        <v>0.31</v>
      </c>
      <c r="L29" s="105"/>
      <c r="M29" s="9"/>
      <c r="N29" s="4">
        <v>10</v>
      </c>
      <c r="O29" s="9">
        <v>0.31</v>
      </c>
      <c r="P29" s="9"/>
      <c r="Q29" s="4"/>
      <c r="R29" s="9"/>
      <c r="S29" s="55">
        <v>0.5</v>
      </c>
      <c r="T29" s="9">
        <f>(B29*C29+D29*E29+F29*G29+H29*I29+J29*K29+L29*M29+N29*O29+P29+Q29*R29)*(1+Parameters!$A$2)</f>
        <v>30.642479999999999</v>
      </c>
      <c r="U29" s="15">
        <f t="shared" si="0"/>
        <v>30.642479999999999</v>
      </c>
      <c r="V29" s="15">
        <f t="shared" si="1"/>
        <v>30.887619839999999</v>
      </c>
      <c r="W29" s="15">
        <f t="shared" si="2"/>
        <v>31.165608418559994</v>
      </c>
      <c r="X29" s="15">
        <f t="shared" si="3"/>
        <v>31.570761328001272</v>
      </c>
      <c r="Y29" s="15">
        <f t="shared" si="4"/>
        <v>32.012751986593287</v>
      </c>
      <c r="Z29" s="15">
        <f t="shared" si="5"/>
        <v>32.588981522351965</v>
      </c>
      <c r="AA29" s="15">
        <f t="shared" si="6"/>
        <v>33.175583189754299</v>
      </c>
      <c r="AB29" s="15">
        <f t="shared" si="7"/>
        <v>33.772743687169879</v>
      </c>
      <c r="AC29" s="15">
        <f t="shared" si="8"/>
        <v>34.380653073538937</v>
      </c>
      <c r="AD29" s="15">
        <f t="shared" si="9"/>
        <v>34.999504828862641</v>
      </c>
    </row>
    <row r="30" spans="1:30" ht="15.75" customHeight="1" x14ac:dyDescent="0.25">
      <c r="A30" s="27" t="s">
        <v>20</v>
      </c>
      <c r="B30" s="5">
        <v>6</v>
      </c>
      <c r="C30" s="11">
        <v>0.22</v>
      </c>
      <c r="D30" s="5">
        <v>10</v>
      </c>
      <c r="E30" s="11">
        <v>0.26</v>
      </c>
      <c r="F30" s="5"/>
      <c r="G30" s="11"/>
      <c r="H30" s="5">
        <v>50</v>
      </c>
      <c r="I30" s="11">
        <v>0.31</v>
      </c>
      <c r="J30" s="5">
        <v>2</v>
      </c>
      <c r="K30" s="65">
        <v>0.31</v>
      </c>
      <c r="L30" s="105"/>
      <c r="M30" s="9"/>
      <c r="N30" s="4">
        <v>5</v>
      </c>
      <c r="O30" s="9">
        <v>0.31</v>
      </c>
      <c r="P30" s="9"/>
      <c r="Q30" s="4"/>
      <c r="R30" s="9"/>
      <c r="S30" s="55">
        <v>0.5</v>
      </c>
      <c r="T30" s="9">
        <f>(B30*C30+D30*E30+F30*G30+H30*I30+J30*K30+L30*M30+N30*O30+P30+Q30*R30)*(1+Parameters!$A$2)</f>
        <v>25.173940000000002</v>
      </c>
      <c r="U30" s="15">
        <f t="shared" si="0"/>
        <v>25.173940000000002</v>
      </c>
      <c r="V30" s="15">
        <f t="shared" si="1"/>
        <v>25.375331520000003</v>
      </c>
      <c r="W30" s="15">
        <f t="shared" si="2"/>
        <v>25.603709503680001</v>
      </c>
      <c r="X30" s="15">
        <f t="shared" si="3"/>
        <v>25.936557727227839</v>
      </c>
      <c r="Y30" s="15">
        <f t="shared" si="4"/>
        <v>26.299669535409031</v>
      </c>
      <c r="Z30" s="15">
        <f t="shared" si="5"/>
        <v>26.773063587046394</v>
      </c>
      <c r="AA30" s="15">
        <f t="shared" si="6"/>
        <v>27.254978731613228</v>
      </c>
      <c r="AB30" s="15">
        <f t="shared" si="7"/>
        <v>27.745568348782268</v>
      </c>
      <c r="AC30" s="15">
        <f t="shared" si="8"/>
        <v>28.244988579060347</v>
      </c>
      <c r="AD30" s="15">
        <f t="shared" si="9"/>
        <v>28.753398373483435</v>
      </c>
    </row>
    <row r="31" spans="1:30" ht="31.5" customHeight="1" x14ac:dyDescent="0.25">
      <c r="A31" s="27" t="s">
        <v>21</v>
      </c>
      <c r="B31" s="5">
        <v>8</v>
      </c>
      <c r="C31" s="11">
        <v>0.22</v>
      </c>
      <c r="D31" s="5">
        <v>10</v>
      </c>
      <c r="E31" s="11">
        <v>0.26</v>
      </c>
      <c r="F31" s="5"/>
      <c r="G31" s="11"/>
      <c r="H31" s="5">
        <v>50</v>
      </c>
      <c r="I31" s="11">
        <v>0.31</v>
      </c>
      <c r="J31" s="5">
        <v>10</v>
      </c>
      <c r="K31" s="65">
        <v>0.31</v>
      </c>
      <c r="L31" s="105"/>
      <c r="M31" s="9"/>
      <c r="N31" s="4">
        <v>10</v>
      </c>
      <c r="O31" s="9">
        <v>0.31</v>
      </c>
      <c r="P31" s="9"/>
      <c r="Q31" s="4"/>
      <c r="R31" s="9"/>
      <c r="S31" s="55">
        <v>0.5</v>
      </c>
      <c r="T31" s="9">
        <f>(B31*C31+D31*E31+F31*G31+H31*I31+J31*K31+L31*M31+N31*O31+P31+Q31*R31)*(1+Parameters!$A$2)</f>
        <v>30.385960000000001</v>
      </c>
      <c r="U31" s="15">
        <f t="shared" si="0"/>
        <v>30.385960000000001</v>
      </c>
      <c r="V31" s="15">
        <f t="shared" si="1"/>
        <v>30.629047679999999</v>
      </c>
      <c r="W31" s="15">
        <f t="shared" si="2"/>
        <v>30.904709109119995</v>
      </c>
      <c r="X31" s="15">
        <f t="shared" si="3"/>
        <v>31.306470327538552</v>
      </c>
      <c r="Y31" s="15">
        <f t="shared" si="4"/>
        <v>31.744760912124093</v>
      </c>
      <c r="Z31" s="15">
        <f t="shared" si="5"/>
        <v>32.316166608542325</v>
      </c>
      <c r="AA31" s="15">
        <f t="shared" si="6"/>
        <v>32.897857607496086</v>
      </c>
      <c r="AB31" s="15">
        <f t="shared" si="7"/>
        <v>33.490019044431016</v>
      </c>
      <c r="AC31" s="15">
        <f t="shared" si="8"/>
        <v>34.092839387230775</v>
      </c>
      <c r="AD31" s="15">
        <f t="shared" si="9"/>
        <v>34.706510496200927</v>
      </c>
    </row>
    <row r="32" spans="1:30" ht="15.75" customHeight="1" x14ac:dyDescent="0.25">
      <c r="A32" s="27" t="s">
        <v>22</v>
      </c>
      <c r="B32" s="5">
        <v>8</v>
      </c>
      <c r="C32" s="11">
        <v>0.22</v>
      </c>
      <c r="D32" s="5">
        <v>10</v>
      </c>
      <c r="E32" s="11">
        <v>0.26</v>
      </c>
      <c r="F32" s="5"/>
      <c r="G32" s="11"/>
      <c r="H32" s="5">
        <v>50</v>
      </c>
      <c r="I32" s="11">
        <v>0.31</v>
      </c>
      <c r="J32" s="5">
        <v>10</v>
      </c>
      <c r="K32" s="65">
        <v>0.31</v>
      </c>
      <c r="L32" s="105"/>
      <c r="M32" s="9"/>
      <c r="N32" s="4">
        <v>10</v>
      </c>
      <c r="O32" s="9">
        <v>0.31</v>
      </c>
      <c r="P32" s="9"/>
      <c r="Q32" s="4"/>
      <c r="R32" s="9"/>
      <c r="S32" s="55">
        <v>0.5</v>
      </c>
      <c r="T32" s="9">
        <f>(B32*C32+D32*E32+F32*G32+H32*I32+J32*K32+L32*M32+N32*O32+P32+Q32*R32)*(1+Parameters!$A$2)</f>
        <v>30.385960000000001</v>
      </c>
      <c r="U32" s="15">
        <f t="shared" si="0"/>
        <v>30.385960000000001</v>
      </c>
      <c r="V32" s="15">
        <f t="shared" si="1"/>
        <v>30.629047679999999</v>
      </c>
      <c r="W32" s="15">
        <f t="shared" si="2"/>
        <v>30.904709109119995</v>
      </c>
      <c r="X32" s="15">
        <f t="shared" si="3"/>
        <v>31.306470327538552</v>
      </c>
      <c r="Y32" s="15">
        <f t="shared" si="4"/>
        <v>31.744760912124093</v>
      </c>
      <c r="Z32" s="15">
        <f t="shared" si="5"/>
        <v>32.316166608542325</v>
      </c>
      <c r="AA32" s="15">
        <f t="shared" si="6"/>
        <v>32.897857607496086</v>
      </c>
      <c r="AB32" s="15">
        <f t="shared" si="7"/>
        <v>33.490019044431016</v>
      </c>
      <c r="AC32" s="15">
        <f t="shared" si="8"/>
        <v>34.092839387230775</v>
      </c>
      <c r="AD32" s="15">
        <f t="shared" si="9"/>
        <v>34.706510496200927</v>
      </c>
    </row>
    <row r="33" spans="1:30" ht="31.5" customHeight="1" x14ac:dyDescent="0.25">
      <c r="A33" s="27" t="s">
        <v>23</v>
      </c>
      <c r="B33" s="5">
        <v>8</v>
      </c>
      <c r="C33" s="11">
        <v>0.22</v>
      </c>
      <c r="D33" s="5">
        <v>10</v>
      </c>
      <c r="E33" s="11">
        <v>0.26</v>
      </c>
      <c r="F33" s="5"/>
      <c r="G33" s="11"/>
      <c r="H33" s="5">
        <v>50</v>
      </c>
      <c r="I33" s="11">
        <v>0.31</v>
      </c>
      <c r="J33" s="5">
        <v>10</v>
      </c>
      <c r="K33" s="65">
        <v>0.31</v>
      </c>
      <c r="L33" s="105"/>
      <c r="M33" s="9"/>
      <c r="N33" s="4">
        <v>10</v>
      </c>
      <c r="O33" s="9">
        <v>0.31</v>
      </c>
      <c r="P33" s="9"/>
      <c r="Q33" s="4"/>
      <c r="R33" s="9"/>
      <c r="S33" s="55">
        <v>0.5</v>
      </c>
      <c r="T33" s="9">
        <f>(B33*C33+D33*E33+F33*G33+H33*I33+J33*K33+L33*M33+N33*O33+P33+Q33*R33)*(1+Parameters!$A$2)</f>
        <v>30.385960000000001</v>
      </c>
      <c r="U33" s="15">
        <f t="shared" si="0"/>
        <v>30.385960000000001</v>
      </c>
      <c r="V33" s="15">
        <f t="shared" si="1"/>
        <v>30.629047679999999</v>
      </c>
      <c r="W33" s="15">
        <f t="shared" si="2"/>
        <v>30.904709109119995</v>
      </c>
      <c r="X33" s="15">
        <f t="shared" si="3"/>
        <v>31.306470327538552</v>
      </c>
      <c r="Y33" s="15">
        <f t="shared" si="4"/>
        <v>31.744760912124093</v>
      </c>
      <c r="Z33" s="15">
        <f t="shared" si="5"/>
        <v>32.316166608542325</v>
      </c>
      <c r="AA33" s="15">
        <f t="shared" si="6"/>
        <v>32.897857607496086</v>
      </c>
      <c r="AB33" s="15">
        <f t="shared" si="7"/>
        <v>33.490019044431016</v>
      </c>
      <c r="AC33" s="15">
        <f t="shared" si="8"/>
        <v>34.092839387230775</v>
      </c>
      <c r="AD33" s="15">
        <f t="shared" si="9"/>
        <v>34.706510496200927</v>
      </c>
    </row>
    <row r="34" spans="1:30" ht="31.5" customHeight="1" x14ac:dyDescent="0.25">
      <c r="A34" s="27" t="s">
        <v>82</v>
      </c>
      <c r="B34" s="5">
        <v>11</v>
      </c>
      <c r="C34" s="11">
        <v>0.22</v>
      </c>
      <c r="D34" s="5">
        <v>10</v>
      </c>
      <c r="E34" s="11">
        <v>0.26</v>
      </c>
      <c r="F34" s="5"/>
      <c r="G34" s="11"/>
      <c r="H34" s="5">
        <v>50</v>
      </c>
      <c r="I34" s="11">
        <v>0.31</v>
      </c>
      <c r="J34" s="5">
        <v>15</v>
      </c>
      <c r="K34" s="65">
        <v>0.31</v>
      </c>
      <c r="L34" s="105"/>
      <c r="M34" s="9"/>
      <c r="N34" s="4">
        <v>10</v>
      </c>
      <c r="O34" s="9">
        <v>0.31</v>
      </c>
      <c r="P34" s="9"/>
      <c r="Q34" s="4"/>
      <c r="R34" s="9"/>
      <c r="S34" s="55">
        <v>0.5</v>
      </c>
      <c r="T34" s="9">
        <f>(B34*C34+D34*E34+F34*G34+H34*I34+J34*K34+L34*M34+N34*O34+P34+Q34*R34)*(1+Parameters!$A$2)</f>
        <v>32.962820000000001</v>
      </c>
      <c r="U34" s="15">
        <f t="shared" si="0"/>
        <v>32.962820000000001</v>
      </c>
      <c r="V34" s="15">
        <f t="shared" si="1"/>
        <v>33.226522559999999</v>
      </c>
      <c r="W34" s="15">
        <f t="shared" si="2"/>
        <v>33.525561263039997</v>
      </c>
      <c r="X34" s="15">
        <f t="shared" si="3"/>
        <v>33.961393559459516</v>
      </c>
      <c r="Y34" s="15">
        <f t="shared" si="4"/>
        <v>34.436853069291949</v>
      </c>
      <c r="Z34" s="15">
        <f t="shared" si="5"/>
        <v>35.056716424539204</v>
      </c>
      <c r="AA34" s="15">
        <f t="shared" si="6"/>
        <v>35.687737320180908</v>
      </c>
      <c r="AB34" s="15">
        <f t="shared" si="7"/>
        <v>36.330116591944162</v>
      </c>
      <c r="AC34" s="15">
        <f t="shared" si="8"/>
        <v>36.984058690599156</v>
      </c>
      <c r="AD34" s="15">
        <f t="shared" si="9"/>
        <v>37.649771747029938</v>
      </c>
    </row>
    <row r="35" spans="1:30" ht="31.5" customHeight="1" x14ac:dyDescent="0.25">
      <c r="A35" s="27" t="s">
        <v>83</v>
      </c>
      <c r="B35" s="5">
        <v>11</v>
      </c>
      <c r="C35" s="11">
        <v>0.22</v>
      </c>
      <c r="D35" s="5">
        <v>10</v>
      </c>
      <c r="E35" s="11">
        <v>0.26</v>
      </c>
      <c r="F35" s="5"/>
      <c r="G35" s="11"/>
      <c r="H35" s="5">
        <v>50</v>
      </c>
      <c r="I35" s="11">
        <v>0.31</v>
      </c>
      <c r="J35" s="5">
        <v>12</v>
      </c>
      <c r="K35" s="65">
        <v>0.31</v>
      </c>
      <c r="L35" s="105"/>
      <c r="M35" s="9"/>
      <c r="N35" s="4">
        <v>10</v>
      </c>
      <c r="O35" s="9">
        <v>0.31</v>
      </c>
      <c r="P35" s="9"/>
      <c r="Q35" s="4"/>
      <c r="R35" s="9"/>
      <c r="S35" s="55">
        <v>0.5</v>
      </c>
      <c r="T35" s="41">
        <f>(B35*C35+D35*E35+F35*G35+H35*I35+J35*K35+L35*M35+N35*O35+P35+Q35*R35)*(1+Parameters!$A$2)</f>
        <v>31.878439999999998</v>
      </c>
      <c r="U35" s="15">
        <f t="shared" si="0"/>
        <v>31.878439999999998</v>
      </c>
      <c r="V35" s="15">
        <f t="shared" si="1"/>
        <v>32.133467519999996</v>
      </c>
      <c r="W35" s="15">
        <f t="shared" si="2"/>
        <v>32.422668727679991</v>
      </c>
      <c r="X35" s="15">
        <f t="shared" si="3"/>
        <v>32.844163421139825</v>
      </c>
      <c r="Y35" s="15">
        <f t="shared" si="4"/>
        <v>33.303981709035781</v>
      </c>
      <c r="Z35" s="15">
        <f t="shared" si="5"/>
        <v>33.903453379798428</v>
      </c>
      <c r="AA35" s="15">
        <f t="shared" si="6"/>
        <v>34.513715540634799</v>
      </c>
      <c r="AB35" s="15">
        <f t="shared" si="7"/>
        <v>35.134962420366229</v>
      </c>
      <c r="AC35" s="15">
        <f t="shared" si="8"/>
        <v>35.767391743932819</v>
      </c>
      <c r="AD35" s="15">
        <f t="shared" si="9"/>
        <v>36.411204795323613</v>
      </c>
    </row>
    <row r="36" spans="1:30" ht="31.5" customHeight="1" x14ac:dyDescent="0.25">
      <c r="A36" s="27" t="s">
        <v>196</v>
      </c>
      <c r="B36" s="5">
        <v>11</v>
      </c>
      <c r="C36" s="11">
        <v>0.22</v>
      </c>
      <c r="D36" s="5">
        <v>10</v>
      </c>
      <c r="E36" s="11">
        <v>0.26</v>
      </c>
      <c r="F36" s="5"/>
      <c r="G36" s="11"/>
      <c r="H36" s="5">
        <v>50</v>
      </c>
      <c r="I36" s="11">
        <v>0.31</v>
      </c>
      <c r="J36" s="5">
        <v>15</v>
      </c>
      <c r="K36" s="65">
        <v>0.31</v>
      </c>
      <c r="L36" s="105"/>
      <c r="M36" s="9"/>
      <c r="N36" s="4">
        <v>10</v>
      </c>
      <c r="O36" s="9">
        <v>0.31</v>
      </c>
      <c r="P36" s="9"/>
      <c r="Q36" s="4"/>
      <c r="R36" s="9"/>
      <c r="S36" s="55">
        <v>0.5</v>
      </c>
      <c r="T36" s="41">
        <f>(B36*C36+D36*E36+F36*G36+H36*I36+J36*K36+L36*M36+N36*O36+P36+Q36*R36)*(1+Parameters!$A$2)</f>
        <v>32.962820000000001</v>
      </c>
      <c r="U36" s="15">
        <f t="shared" si="0"/>
        <v>32.962820000000001</v>
      </c>
      <c r="V36" s="15">
        <f t="shared" si="1"/>
        <v>33.226522559999999</v>
      </c>
      <c r="W36" s="15">
        <f t="shared" si="2"/>
        <v>33.525561263039997</v>
      </c>
      <c r="X36" s="15">
        <f t="shared" si="3"/>
        <v>33.961393559459516</v>
      </c>
      <c r="Y36" s="15">
        <f t="shared" si="4"/>
        <v>34.436853069291949</v>
      </c>
      <c r="Z36" s="15">
        <f t="shared" si="5"/>
        <v>35.056716424539204</v>
      </c>
      <c r="AA36" s="15">
        <f t="shared" si="6"/>
        <v>35.687737320180908</v>
      </c>
      <c r="AB36" s="15">
        <f t="shared" si="7"/>
        <v>36.330116591944162</v>
      </c>
      <c r="AC36" s="15">
        <f t="shared" si="8"/>
        <v>36.984058690599156</v>
      </c>
      <c r="AD36" s="15">
        <f t="shared" si="9"/>
        <v>37.649771747029938</v>
      </c>
    </row>
    <row r="37" spans="1:30" ht="31.5" customHeight="1" x14ac:dyDescent="0.25">
      <c r="A37" s="27" t="s">
        <v>24</v>
      </c>
      <c r="B37" s="5">
        <v>10</v>
      </c>
      <c r="C37" s="11">
        <v>0.22</v>
      </c>
      <c r="D37" s="5">
        <v>10</v>
      </c>
      <c r="E37" s="11">
        <v>0.26</v>
      </c>
      <c r="F37" s="5"/>
      <c r="G37" s="11"/>
      <c r="H37" s="5">
        <v>50</v>
      </c>
      <c r="I37" s="11">
        <v>0.31</v>
      </c>
      <c r="J37" s="5">
        <v>13</v>
      </c>
      <c r="K37" s="65">
        <v>0.31</v>
      </c>
      <c r="L37" s="105"/>
      <c r="M37" s="9"/>
      <c r="N37" s="4">
        <v>10</v>
      </c>
      <c r="O37" s="9">
        <v>0.31</v>
      </c>
      <c r="P37" s="9"/>
      <c r="Q37" s="4"/>
      <c r="R37" s="9"/>
      <c r="S37" s="55">
        <v>0.5</v>
      </c>
      <c r="T37" s="41">
        <f>(B37*C37+D37*E37+F37*G37+H37*I37+J37*K37+L37*M37+N37*O37+P37+Q37*R37)*(1+Parameters!$A$2)</f>
        <v>31.98338</v>
      </c>
      <c r="U37" s="15">
        <f t="shared" si="0"/>
        <v>31.98338</v>
      </c>
      <c r="V37" s="15">
        <f t="shared" si="1"/>
        <v>32.239247040000002</v>
      </c>
      <c r="W37" s="15">
        <f t="shared" si="2"/>
        <v>32.529400263359996</v>
      </c>
      <c r="X37" s="15">
        <f t="shared" si="3"/>
        <v>32.952282466783672</v>
      </c>
      <c r="Y37" s="15">
        <f t="shared" si="4"/>
        <v>33.413614421318641</v>
      </c>
      <c r="Z37" s="15">
        <f t="shared" si="5"/>
        <v>34.01505948090238</v>
      </c>
      <c r="AA37" s="15">
        <f t="shared" si="6"/>
        <v>34.627330551558622</v>
      </c>
      <c r="AB37" s="15">
        <f t="shared" si="7"/>
        <v>35.250622501486674</v>
      </c>
      <c r="AC37" s="15">
        <f t="shared" si="8"/>
        <v>35.885133706513436</v>
      </c>
      <c r="AD37" s="15">
        <f t="shared" si="9"/>
        <v>36.531066113230679</v>
      </c>
    </row>
    <row r="38" spans="1:30" ht="31.5" customHeight="1" x14ac:dyDescent="0.25">
      <c r="A38" s="27" t="s">
        <v>25</v>
      </c>
      <c r="B38" s="5">
        <v>10</v>
      </c>
      <c r="C38" s="11">
        <v>0.22</v>
      </c>
      <c r="D38" s="5">
        <v>10</v>
      </c>
      <c r="E38" s="11">
        <v>0.26</v>
      </c>
      <c r="F38" s="5"/>
      <c r="G38" s="11"/>
      <c r="H38" s="5">
        <v>50</v>
      </c>
      <c r="I38" s="11">
        <v>0.31</v>
      </c>
      <c r="J38" s="5">
        <v>10</v>
      </c>
      <c r="K38" s="65">
        <v>0.31</v>
      </c>
      <c r="L38" s="105"/>
      <c r="M38" s="9"/>
      <c r="N38" s="4">
        <v>10</v>
      </c>
      <c r="O38" s="9">
        <v>0.31</v>
      </c>
      <c r="P38" s="9"/>
      <c r="Q38" s="4"/>
      <c r="R38" s="9"/>
      <c r="S38" s="55">
        <v>0.5</v>
      </c>
      <c r="T38" s="41">
        <f>(B38*C38+D38*E38+F38*G38+H38*I38+J38*K38+L38*M38+N38*O38+P38+Q38*R38)*(1+Parameters!$A$2)</f>
        <v>30.899000000000001</v>
      </c>
      <c r="U38" s="15">
        <f t="shared" si="0"/>
        <v>30.899000000000001</v>
      </c>
      <c r="V38" s="15">
        <f t="shared" si="1"/>
        <v>31.146192000000003</v>
      </c>
      <c r="W38" s="15">
        <f t="shared" si="2"/>
        <v>31.426507728000001</v>
      </c>
      <c r="X38" s="15">
        <f t="shared" si="3"/>
        <v>31.835052328463998</v>
      </c>
      <c r="Y38" s="15">
        <f t="shared" si="4"/>
        <v>32.280743061062495</v>
      </c>
      <c r="Z38" s="15">
        <f t="shared" si="5"/>
        <v>32.861796436161619</v>
      </c>
      <c r="AA38" s="15">
        <f t="shared" si="6"/>
        <v>33.453308772012527</v>
      </c>
      <c r="AB38" s="15">
        <f t="shared" si="7"/>
        <v>34.055468329908756</v>
      </c>
      <c r="AC38" s="15">
        <f t="shared" si="8"/>
        <v>34.668466759847114</v>
      </c>
      <c r="AD38" s="15">
        <f t="shared" si="9"/>
        <v>35.292499161524361</v>
      </c>
    </row>
    <row r="39" spans="1:30" ht="31.5" customHeight="1" x14ac:dyDescent="0.25">
      <c r="A39" s="27" t="s">
        <v>26</v>
      </c>
      <c r="B39" s="5">
        <v>10</v>
      </c>
      <c r="C39" s="11">
        <v>0.22</v>
      </c>
      <c r="D39" s="5">
        <v>10</v>
      </c>
      <c r="E39" s="11">
        <v>0.26</v>
      </c>
      <c r="F39" s="5"/>
      <c r="G39" s="11"/>
      <c r="H39" s="5">
        <v>50</v>
      </c>
      <c r="I39" s="11">
        <v>0.31</v>
      </c>
      <c r="J39" s="5">
        <v>13</v>
      </c>
      <c r="K39" s="65">
        <v>0.31</v>
      </c>
      <c r="L39" s="105"/>
      <c r="M39" s="9"/>
      <c r="N39" s="4">
        <v>10</v>
      </c>
      <c r="O39" s="9">
        <v>0.31</v>
      </c>
      <c r="P39" s="9"/>
      <c r="Q39" s="4"/>
      <c r="R39" s="9"/>
      <c r="S39" s="55">
        <v>0.5</v>
      </c>
      <c r="T39" s="41">
        <f>(B39*C39+D39*E39+F39*G39+H39*I39+J39*K39+L39*M39+N39*O39+P39+Q39*R39)*(1+Parameters!$A$2)</f>
        <v>31.98338</v>
      </c>
      <c r="U39" s="15">
        <f t="shared" si="0"/>
        <v>31.98338</v>
      </c>
      <c r="V39" s="15">
        <f t="shared" si="1"/>
        <v>32.239247040000002</v>
      </c>
      <c r="W39" s="15">
        <f t="shared" si="2"/>
        <v>32.529400263359996</v>
      </c>
      <c r="X39" s="15">
        <f t="shared" si="3"/>
        <v>32.952282466783672</v>
      </c>
      <c r="Y39" s="15">
        <f t="shared" si="4"/>
        <v>33.413614421318641</v>
      </c>
      <c r="Z39" s="15">
        <f t="shared" si="5"/>
        <v>34.01505948090238</v>
      </c>
      <c r="AA39" s="15">
        <f t="shared" si="6"/>
        <v>34.627330551558622</v>
      </c>
      <c r="AB39" s="15">
        <f t="shared" si="7"/>
        <v>35.250622501486674</v>
      </c>
      <c r="AC39" s="15">
        <f t="shared" si="8"/>
        <v>35.885133706513436</v>
      </c>
      <c r="AD39" s="15">
        <f t="shared" si="9"/>
        <v>36.531066113230679</v>
      </c>
    </row>
    <row r="40" spans="1:30" ht="31.5" customHeight="1" x14ac:dyDescent="0.25">
      <c r="A40" s="27" t="s">
        <v>160</v>
      </c>
      <c r="B40" s="66"/>
      <c r="C40" s="65"/>
      <c r="D40" s="66">
        <v>10</v>
      </c>
      <c r="E40" s="65">
        <v>0.26</v>
      </c>
      <c r="F40" s="66"/>
      <c r="G40" s="65"/>
      <c r="H40" s="66">
        <v>50</v>
      </c>
      <c r="I40" s="11">
        <v>0.31</v>
      </c>
      <c r="J40" s="66"/>
      <c r="K40" s="65"/>
      <c r="L40" s="107"/>
      <c r="M40" s="65"/>
      <c r="N40" s="66"/>
      <c r="O40" s="65"/>
      <c r="P40" s="9"/>
      <c r="Q40" s="4"/>
      <c r="R40" s="9"/>
      <c r="S40" s="46"/>
      <c r="T40" s="41">
        <f>(B40*C40+D40*E40+F40*G40+H40*I40+J40*K40+L40*M40+N40*O40+P40+Q40*R40)*(1+Parameters!$A$2)</f>
        <v>21.104600000000001</v>
      </c>
      <c r="U40" s="15">
        <f t="shared" si="0"/>
        <v>21.104600000000001</v>
      </c>
      <c r="V40" s="15">
        <f t="shared" si="1"/>
        <v>21.273436800000002</v>
      </c>
      <c r="W40" s="15">
        <f t="shared" si="2"/>
        <v>21.464897731200001</v>
      </c>
      <c r="X40" s="15">
        <f t="shared" si="3"/>
        <v>21.743941401705598</v>
      </c>
      <c r="Y40" s="15">
        <f t="shared" si="4"/>
        <v>22.048356581329475</v>
      </c>
      <c r="Z40" s="15">
        <f t="shared" si="5"/>
        <v>22.445226999793405</v>
      </c>
      <c r="AA40" s="15">
        <f t="shared" si="6"/>
        <v>22.849241085789686</v>
      </c>
      <c r="AB40" s="15">
        <f t="shared" si="7"/>
        <v>23.260527425333901</v>
      </c>
      <c r="AC40" s="15">
        <f t="shared" si="8"/>
        <v>23.679216918989912</v>
      </c>
      <c r="AD40" s="15">
        <f t="shared" si="9"/>
        <v>24.105442823531732</v>
      </c>
    </row>
    <row r="41" spans="1:30" ht="47.25" customHeight="1" x14ac:dyDescent="0.25">
      <c r="A41" s="27" t="s">
        <v>94</v>
      </c>
      <c r="B41" s="66"/>
      <c r="C41" s="65"/>
      <c r="D41" s="66">
        <v>10</v>
      </c>
      <c r="E41" s="65">
        <v>0.26</v>
      </c>
      <c r="F41" s="66"/>
      <c r="G41" s="65"/>
      <c r="H41" s="66">
        <v>50</v>
      </c>
      <c r="I41" s="11">
        <v>0.31</v>
      </c>
      <c r="J41" s="66"/>
      <c r="K41" s="65"/>
      <c r="L41" s="107">
        <v>22</v>
      </c>
      <c r="M41" s="9">
        <v>0.31</v>
      </c>
      <c r="N41" s="66"/>
      <c r="O41" s="65"/>
      <c r="P41" s="9"/>
      <c r="Q41" s="4"/>
      <c r="R41" s="9"/>
      <c r="S41" s="46"/>
      <c r="T41" s="41">
        <f>(B41*C41+D41*E41+F41*G41+H41*I41+J41*K41+L41*M41+N41*O41+P41+Q41*R41)*(1+Parameters!$A$2)</f>
        <v>29.056719999999999</v>
      </c>
      <c r="U41" s="15">
        <f t="shared" si="0"/>
        <v>29.056719999999999</v>
      </c>
      <c r="V41" s="15">
        <f t="shared" si="1"/>
        <v>29.289173759999997</v>
      </c>
      <c r="W41" s="15">
        <f t="shared" si="2"/>
        <v>29.552776323839993</v>
      </c>
      <c r="X41" s="15">
        <f t="shared" si="3"/>
        <v>29.936962416049909</v>
      </c>
      <c r="Y41" s="15">
        <f t="shared" si="4"/>
        <v>30.356079889874607</v>
      </c>
      <c r="Z41" s="15">
        <f t="shared" si="5"/>
        <v>30.902489327892351</v>
      </c>
      <c r="AA41" s="15">
        <f t="shared" si="6"/>
        <v>31.458734135794412</v>
      </c>
      <c r="AB41" s="15">
        <f t="shared" si="7"/>
        <v>32.024991350238714</v>
      </c>
      <c r="AC41" s="15">
        <f t="shared" si="8"/>
        <v>32.601441194543014</v>
      </c>
      <c r="AD41" s="15">
        <f t="shared" si="9"/>
        <v>33.188267136044786</v>
      </c>
    </row>
    <row r="42" spans="1:30" ht="47.25" customHeight="1" x14ac:dyDescent="0.25">
      <c r="A42" s="27" t="s">
        <v>95</v>
      </c>
      <c r="B42" s="66">
        <v>5</v>
      </c>
      <c r="C42" s="65">
        <v>0.22</v>
      </c>
      <c r="D42" s="66">
        <v>10</v>
      </c>
      <c r="E42" s="65">
        <v>0.26</v>
      </c>
      <c r="F42" s="66"/>
      <c r="G42" s="65"/>
      <c r="H42" s="66">
        <v>50</v>
      </c>
      <c r="I42" s="11">
        <v>0.31</v>
      </c>
      <c r="J42" s="66"/>
      <c r="K42" s="65"/>
      <c r="L42" s="107">
        <v>5</v>
      </c>
      <c r="M42" s="9">
        <v>0.31</v>
      </c>
      <c r="N42" s="66"/>
      <c r="O42" s="65"/>
      <c r="P42" s="9"/>
      <c r="Q42" s="4"/>
      <c r="R42" s="9"/>
      <c r="S42" s="46"/>
      <c r="T42" s="41">
        <f>(B42*C42+D42*E42+F42*G42+H42*I42+J42*K42+L42*M42+N42*O42+P42+Q42*R42)*(1+Parameters!$A$2)</f>
        <v>24.194499999999998</v>
      </c>
      <c r="U42" s="15">
        <f t="shared" si="0"/>
        <v>24.194499999999998</v>
      </c>
      <c r="V42" s="15">
        <f t="shared" si="1"/>
        <v>24.388055999999999</v>
      </c>
      <c r="W42" s="15">
        <f t="shared" si="2"/>
        <v>24.607548503999997</v>
      </c>
      <c r="X42" s="15">
        <f t="shared" si="3"/>
        <v>24.927446634551995</v>
      </c>
      <c r="Y42" s="15">
        <f t="shared" si="4"/>
        <v>25.276430887435723</v>
      </c>
      <c r="Z42" s="15">
        <f t="shared" si="5"/>
        <v>25.731406643409567</v>
      </c>
      <c r="AA42" s="15">
        <f t="shared" si="6"/>
        <v>26.194571962990938</v>
      </c>
      <c r="AB42" s="15">
        <f t="shared" si="7"/>
        <v>26.666074258324777</v>
      </c>
      <c r="AC42" s="15">
        <f t="shared" si="8"/>
        <v>27.146063594974624</v>
      </c>
      <c r="AD42" s="15">
        <f t="shared" si="9"/>
        <v>27.634692739684169</v>
      </c>
    </row>
    <row r="43" spans="1:30" ht="47.25" customHeight="1" x14ac:dyDescent="0.25">
      <c r="A43" s="27" t="s">
        <v>96</v>
      </c>
      <c r="B43" s="66"/>
      <c r="C43" s="65"/>
      <c r="D43" s="66"/>
      <c r="E43" s="65"/>
      <c r="F43" s="66"/>
      <c r="G43" s="65"/>
      <c r="H43" s="66">
        <v>50</v>
      </c>
      <c r="I43" s="11">
        <v>0.31</v>
      </c>
      <c r="J43" s="66"/>
      <c r="K43" s="65"/>
      <c r="L43" s="107">
        <v>28</v>
      </c>
      <c r="M43" s="9">
        <v>0.31</v>
      </c>
      <c r="N43" s="67"/>
      <c r="O43" s="68"/>
      <c r="P43" s="9"/>
      <c r="Q43" s="4"/>
      <c r="R43" s="9"/>
      <c r="S43" s="46"/>
      <c r="T43" s="41">
        <f>(B43*C43+D43*E43+F43*G43+H43*I43+J43*K43+L43*M43+N43*O43+P43+Q43*R43)*(1+Parameters!$A$2)</f>
        <v>28.193879999999996</v>
      </c>
      <c r="U43" s="15">
        <f t="shared" si="0"/>
        <v>28.193879999999996</v>
      </c>
      <c r="V43" s="15">
        <f t="shared" si="1"/>
        <v>28.419431039999996</v>
      </c>
      <c r="W43" s="15">
        <f t="shared" si="2"/>
        <v>28.675205919359993</v>
      </c>
      <c r="X43" s="15">
        <f t="shared" si="3"/>
        <v>29.047983596311671</v>
      </c>
      <c r="Y43" s="15">
        <f t="shared" si="4"/>
        <v>29.454655366660035</v>
      </c>
      <c r="Z43" s="15">
        <f t="shared" si="5"/>
        <v>29.984839163259917</v>
      </c>
      <c r="AA43" s="15">
        <f t="shared" si="6"/>
        <v>30.524566268198594</v>
      </c>
      <c r="AB43" s="15">
        <f t="shared" si="7"/>
        <v>31.074008461026168</v>
      </c>
      <c r="AC43" s="15">
        <f t="shared" si="8"/>
        <v>31.633340613324638</v>
      </c>
      <c r="AD43" s="15">
        <f t="shared" si="9"/>
        <v>32.202740744364483</v>
      </c>
    </row>
    <row r="44" spans="1:30" ht="31.5" customHeight="1" x14ac:dyDescent="0.25">
      <c r="A44" s="27" t="s">
        <v>161</v>
      </c>
      <c r="B44" s="66">
        <v>5</v>
      </c>
      <c r="C44" s="65">
        <v>0.22</v>
      </c>
      <c r="D44" s="66">
        <v>10</v>
      </c>
      <c r="E44" s="65">
        <v>0.26</v>
      </c>
      <c r="F44" s="66"/>
      <c r="G44" s="65"/>
      <c r="H44" s="66">
        <v>50</v>
      </c>
      <c r="I44" s="11">
        <v>0.31</v>
      </c>
      <c r="J44" s="66"/>
      <c r="K44" s="65"/>
      <c r="L44" s="107">
        <v>5</v>
      </c>
      <c r="M44" s="9">
        <v>0.31</v>
      </c>
      <c r="N44" s="66"/>
      <c r="O44" s="65"/>
      <c r="P44" s="9"/>
      <c r="Q44" s="4"/>
      <c r="R44" s="9"/>
      <c r="S44" s="46"/>
      <c r="T44" s="41">
        <f>(B44*C44+D44*E44+F44*G44+H44*I44+J44*K44+L44*M44+N44*O44+P44+Q44*R44)*(1+Parameters!$A$2)</f>
        <v>24.194499999999998</v>
      </c>
      <c r="U44" s="15">
        <f t="shared" si="0"/>
        <v>24.194499999999998</v>
      </c>
      <c r="V44" s="15">
        <f t="shared" si="1"/>
        <v>24.388055999999999</v>
      </c>
      <c r="W44" s="15">
        <f t="shared" si="2"/>
        <v>24.607548503999997</v>
      </c>
      <c r="X44" s="15">
        <f t="shared" si="3"/>
        <v>24.927446634551995</v>
      </c>
      <c r="Y44" s="15">
        <f t="shared" si="4"/>
        <v>25.276430887435723</v>
      </c>
      <c r="Z44" s="15">
        <f t="shared" si="5"/>
        <v>25.731406643409567</v>
      </c>
      <c r="AA44" s="15">
        <f t="shared" si="6"/>
        <v>26.194571962990938</v>
      </c>
      <c r="AB44" s="15">
        <f t="shared" si="7"/>
        <v>26.666074258324777</v>
      </c>
      <c r="AC44" s="15">
        <f t="shared" si="8"/>
        <v>27.146063594974624</v>
      </c>
      <c r="AD44" s="15">
        <f t="shared" si="9"/>
        <v>27.634692739684169</v>
      </c>
    </row>
    <row r="45" spans="1:30" s="44" customFormat="1" ht="15.75" customHeight="1" x14ac:dyDescent="0.25">
      <c r="A45" s="35" t="s">
        <v>185</v>
      </c>
      <c r="B45" s="5">
        <v>5</v>
      </c>
      <c r="C45" s="11">
        <v>0.22</v>
      </c>
      <c r="D45" s="5">
        <v>10</v>
      </c>
      <c r="E45" s="11">
        <v>0.26</v>
      </c>
      <c r="F45" s="5"/>
      <c r="G45" s="11"/>
      <c r="H45" s="5">
        <v>50</v>
      </c>
      <c r="I45" s="11">
        <v>0.31</v>
      </c>
      <c r="J45" s="5">
        <v>20</v>
      </c>
      <c r="K45" s="65">
        <v>0.31</v>
      </c>
      <c r="L45" s="105">
        <v>10</v>
      </c>
      <c r="M45" s="9">
        <v>0.31</v>
      </c>
      <c r="N45" s="4">
        <v>8</v>
      </c>
      <c r="O45" s="9">
        <v>0.31</v>
      </c>
      <c r="P45" s="9"/>
      <c r="Q45" s="4"/>
      <c r="R45" s="9"/>
      <c r="S45" s="55"/>
      <c r="T45" s="41">
        <f>(B45*C45+D45*E45+F45*G45+H45*I45+J45*K45+L45*M45+N45*O45+P45+Q45*R45)*(1+Parameters!$A$2)</f>
        <v>36.122679999999995</v>
      </c>
      <c r="U45" s="15">
        <f t="shared" si="0"/>
        <v>36.122679999999995</v>
      </c>
      <c r="V45" s="15">
        <f t="shared" si="1"/>
        <v>36.411661439999996</v>
      </c>
      <c r="W45" s="15">
        <f t="shared" si="2"/>
        <v>36.739366392959994</v>
      </c>
      <c r="X45" s="15">
        <f t="shared" si="3"/>
        <v>37.216978156068471</v>
      </c>
      <c r="Y45" s="15">
        <f t="shared" si="4"/>
        <v>37.738015850253433</v>
      </c>
      <c r="Z45" s="15">
        <f t="shared" si="5"/>
        <v>38.417300135557994</v>
      </c>
      <c r="AA45" s="15">
        <f t="shared" si="6"/>
        <v>39.108811537998037</v>
      </c>
      <c r="AB45" s="15">
        <f t="shared" si="7"/>
        <v>39.812770145682002</v>
      </c>
      <c r="AC45" s="15">
        <f t="shared" si="8"/>
        <v>40.529400008304279</v>
      </c>
      <c r="AD45" s="15">
        <f t="shared" si="9"/>
        <v>41.258929208453758</v>
      </c>
    </row>
    <row r="46" spans="1:30" ht="15.75" customHeight="1" x14ac:dyDescent="0.25">
      <c r="A46" s="27" t="s">
        <v>162</v>
      </c>
      <c r="B46" s="66">
        <v>3</v>
      </c>
      <c r="C46" s="65">
        <v>0.22</v>
      </c>
      <c r="D46" s="66">
        <v>10</v>
      </c>
      <c r="E46" s="65">
        <v>0.26</v>
      </c>
      <c r="F46" s="66"/>
      <c r="G46" s="65"/>
      <c r="H46" s="66">
        <v>50</v>
      </c>
      <c r="I46" s="11">
        <v>0.31</v>
      </c>
      <c r="J46" s="66">
        <v>5</v>
      </c>
      <c r="K46" s="65">
        <v>0.31</v>
      </c>
      <c r="L46" s="107"/>
      <c r="M46" s="65"/>
      <c r="N46" s="66">
        <v>10</v>
      </c>
      <c r="O46" s="9">
        <v>0.31</v>
      </c>
      <c r="P46" s="9"/>
      <c r="Q46" s="4"/>
      <c r="R46" s="9"/>
      <c r="S46" s="46"/>
      <c r="T46" s="41">
        <f>(B46*C46+D46*E46+F46*G46+H46*I46+J46*K46+L46*M46+N46*O46+P46+Q46*R46)*(1+Parameters!$A$2)</f>
        <v>27.296060000000004</v>
      </c>
      <c r="U46" s="15">
        <f t="shared" si="0"/>
        <v>27.296060000000004</v>
      </c>
      <c r="V46" s="15">
        <f t="shared" si="1"/>
        <v>27.514428480000003</v>
      </c>
      <c r="W46" s="15">
        <f t="shared" si="2"/>
        <v>27.762058336319999</v>
      </c>
      <c r="X46" s="15">
        <f t="shared" si="3"/>
        <v>28.122965094692155</v>
      </c>
      <c r="Y46" s="15">
        <f t="shared" si="4"/>
        <v>28.516686606017846</v>
      </c>
      <c r="Z46" s="15">
        <f t="shared" si="5"/>
        <v>29.029986964926167</v>
      </c>
      <c r="AA46" s="15">
        <f t="shared" si="6"/>
        <v>29.552526730294836</v>
      </c>
      <c r="AB46" s="15">
        <f t="shared" si="7"/>
        <v>30.084472211440143</v>
      </c>
      <c r="AC46" s="15">
        <f t="shared" si="8"/>
        <v>30.625992711246067</v>
      </c>
      <c r="AD46" s="15">
        <f t="shared" si="9"/>
        <v>31.177260580048497</v>
      </c>
    </row>
    <row r="47" spans="1:30" ht="15.75" customHeight="1" x14ac:dyDescent="0.25">
      <c r="A47" s="26" t="s">
        <v>27</v>
      </c>
      <c r="B47" s="69"/>
      <c r="C47" s="70"/>
      <c r="D47" s="69"/>
      <c r="E47" s="65"/>
      <c r="F47" s="69"/>
      <c r="G47" s="70"/>
      <c r="H47" s="69"/>
      <c r="I47" s="70"/>
      <c r="J47" s="69"/>
      <c r="K47" s="70"/>
      <c r="L47" s="108"/>
      <c r="M47" s="70"/>
      <c r="N47" s="69"/>
      <c r="O47" s="70"/>
      <c r="P47" s="8"/>
      <c r="Q47" s="3"/>
      <c r="R47" s="8"/>
      <c r="S47" s="54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 spans="1:30" ht="31.5" customHeight="1" x14ac:dyDescent="0.25">
      <c r="A48" s="35" t="s">
        <v>86</v>
      </c>
      <c r="B48" s="5">
        <v>5</v>
      </c>
      <c r="C48" s="11">
        <v>0.22</v>
      </c>
      <c r="D48" s="5">
        <v>6</v>
      </c>
      <c r="E48" s="11">
        <v>0.26</v>
      </c>
      <c r="F48" s="5"/>
      <c r="G48" s="11"/>
      <c r="H48" s="5">
        <v>50</v>
      </c>
      <c r="I48" s="11">
        <v>0.31</v>
      </c>
      <c r="J48" s="5">
        <v>20</v>
      </c>
      <c r="K48" s="65">
        <v>0.31</v>
      </c>
      <c r="L48" s="105">
        <v>10</v>
      </c>
      <c r="M48" s="9">
        <v>0.31</v>
      </c>
      <c r="N48" s="4">
        <v>5</v>
      </c>
      <c r="O48" s="9">
        <v>0.31</v>
      </c>
      <c r="P48" s="9">
        <v>2</v>
      </c>
      <c r="Q48" s="4"/>
      <c r="R48" s="8"/>
      <c r="S48" s="55">
        <v>0.5</v>
      </c>
      <c r="T48" s="41">
        <f>(B48*C48+D48*E48+F48*G48+H48*I48+J48*K48+L48*M48+N48*O48+P48+Q48*R48)*(1+Parameters!$A$2)</f>
        <v>36.15766</v>
      </c>
      <c r="U48" s="15">
        <f t="shared" si="0"/>
        <v>36.15766</v>
      </c>
      <c r="V48" s="15">
        <f t="shared" si="1"/>
        <v>36.446921279999998</v>
      </c>
      <c r="W48" s="15">
        <f t="shared" si="2"/>
        <v>36.774943571519991</v>
      </c>
      <c r="X48" s="15">
        <f t="shared" si="3"/>
        <v>37.253017837949749</v>
      </c>
      <c r="Y48" s="15">
        <f t="shared" si="4"/>
        <v>37.774560087681046</v>
      </c>
      <c r="Z48" s="15">
        <f t="shared" si="5"/>
        <v>38.454502169259307</v>
      </c>
      <c r="AA48" s="15">
        <f t="shared" si="6"/>
        <v>39.146683208305973</v>
      </c>
      <c r="AB48" s="15">
        <f t="shared" si="7"/>
        <v>39.851323506055479</v>
      </c>
      <c r="AC48" s="15">
        <f t="shared" si="8"/>
        <v>40.568647329164477</v>
      </c>
      <c r="AD48" s="15">
        <f t="shared" si="9"/>
        <v>41.298882981089442</v>
      </c>
    </row>
    <row r="49" spans="1:30" ht="31.5" customHeight="1" x14ac:dyDescent="0.25">
      <c r="A49" s="35" t="s">
        <v>84</v>
      </c>
      <c r="B49" s="5">
        <v>6</v>
      </c>
      <c r="C49" s="11">
        <v>0.22</v>
      </c>
      <c r="D49" s="5">
        <v>8</v>
      </c>
      <c r="E49" s="11">
        <v>0.26</v>
      </c>
      <c r="F49" s="5"/>
      <c r="G49" s="11"/>
      <c r="H49" s="5">
        <v>50</v>
      </c>
      <c r="I49" s="11">
        <v>0.31</v>
      </c>
      <c r="J49" s="5">
        <v>20</v>
      </c>
      <c r="K49" s="65">
        <v>0.31</v>
      </c>
      <c r="L49" s="105">
        <v>10</v>
      </c>
      <c r="M49" s="9">
        <v>0.31</v>
      </c>
      <c r="N49" s="4">
        <v>5</v>
      </c>
      <c r="O49" s="9">
        <v>0.31</v>
      </c>
      <c r="P49" s="9">
        <v>2</v>
      </c>
      <c r="Q49" s="3"/>
      <c r="R49" s="8"/>
      <c r="S49" s="55">
        <v>0.5</v>
      </c>
      <c r="T49" s="41">
        <f>(B49*C49+D49*E49+F49*G49+H49*I49+J49*K49+L49*M49+N49*O49+P49+Q49*R49)*(1+Parameters!$A$2)</f>
        <v>37.020499999999998</v>
      </c>
      <c r="U49" s="15">
        <f t="shared" si="0"/>
        <v>37.020499999999998</v>
      </c>
      <c r="V49" s="15">
        <f t="shared" si="1"/>
        <v>37.316663999999996</v>
      </c>
      <c r="W49" s="15">
        <f t="shared" si="2"/>
        <v>37.652513975999994</v>
      </c>
      <c r="X49" s="15">
        <f t="shared" si="3"/>
        <v>38.14199665768799</v>
      </c>
      <c r="Y49" s="15">
        <f t="shared" si="4"/>
        <v>38.675984610895625</v>
      </c>
      <c r="Z49" s="15">
        <f t="shared" si="5"/>
        <v>39.372152333891748</v>
      </c>
      <c r="AA49" s="15">
        <f t="shared" si="6"/>
        <v>40.080851075901798</v>
      </c>
      <c r="AB49" s="15">
        <f t="shared" si="7"/>
        <v>40.802306395268033</v>
      </c>
      <c r="AC49" s="15">
        <f t="shared" si="8"/>
        <v>41.536747910382857</v>
      </c>
      <c r="AD49" s="15">
        <f t="shared" si="9"/>
        <v>42.284409372769751</v>
      </c>
    </row>
    <row r="50" spans="1:30" ht="47.25" customHeight="1" x14ac:dyDescent="0.25">
      <c r="A50" s="35" t="s">
        <v>85</v>
      </c>
      <c r="B50" s="5">
        <v>5</v>
      </c>
      <c r="C50" s="11">
        <v>0.22</v>
      </c>
      <c r="D50" s="5">
        <v>5</v>
      </c>
      <c r="E50" s="11">
        <v>0.26</v>
      </c>
      <c r="F50" s="5"/>
      <c r="G50" s="11"/>
      <c r="H50" s="5">
        <v>50</v>
      </c>
      <c r="I50" s="11">
        <v>0.31</v>
      </c>
      <c r="J50" s="5">
        <v>15</v>
      </c>
      <c r="K50" s="65">
        <v>0.31</v>
      </c>
      <c r="L50" s="105">
        <v>3</v>
      </c>
      <c r="M50" s="9">
        <v>0.31</v>
      </c>
      <c r="N50" s="4">
        <v>3</v>
      </c>
      <c r="O50" s="9">
        <v>0.31</v>
      </c>
      <c r="P50" s="9">
        <v>2</v>
      </c>
      <c r="Q50" s="3"/>
      <c r="R50" s="8"/>
      <c r="S50" s="55">
        <v>0.5</v>
      </c>
      <c r="T50" s="41">
        <f>(B50*C50+D50*E50+F50*G50+H50*I50+J50*K50+L50*M50+N50*O50+P50+Q50*R50)*(1+Parameters!$A$2)</f>
        <v>30.794059999999995</v>
      </c>
      <c r="U50" s="15">
        <f t="shared" si="0"/>
        <v>30.794059999999995</v>
      </c>
      <c r="V50" s="15">
        <f t="shared" si="1"/>
        <v>31.040412479999993</v>
      </c>
      <c r="W50" s="15">
        <f t="shared" si="2"/>
        <v>31.319776192319988</v>
      </c>
      <c r="X50" s="15">
        <f t="shared" si="3"/>
        <v>31.726933282820145</v>
      </c>
      <c r="Y50" s="15">
        <f t="shared" si="4"/>
        <v>32.171110348779628</v>
      </c>
      <c r="Z50" s="15">
        <f t="shared" si="5"/>
        <v>32.75019033505766</v>
      </c>
      <c r="AA50" s="15">
        <f t="shared" si="6"/>
        <v>33.339693761088697</v>
      </c>
      <c r="AB50" s="15">
        <f t="shared" si="7"/>
        <v>33.939808248788296</v>
      </c>
      <c r="AC50" s="15">
        <f t="shared" si="8"/>
        <v>34.550724797266483</v>
      </c>
      <c r="AD50" s="15">
        <f t="shared" si="9"/>
        <v>35.172637843617281</v>
      </c>
    </row>
    <row r="51" spans="1:30" ht="31.5" customHeight="1" x14ac:dyDescent="0.25">
      <c r="A51" s="35" t="s">
        <v>103</v>
      </c>
      <c r="B51" s="5">
        <v>15</v>
      </c>
      <c r="C51" s="11">
        <v>0.22</v>
      </c>
      <c r="D51" s="5">
        <v>18</v>
      </c>
      <c r="E51" s="11">
        <v>0.26</v>
      </c>
      <c r="F51" s="5"/>
      <c r="G51" s="11"/>
      <c r="H51" s="5">
        <v>50</v>
      </c>
      <c r="I51" s="11">
        <v>0.31</v>
      </c>
      <c r="J51" s="5">
        <v>20</v>
      </c>
      <c r="K51" s="65">
        <v>0.31</v>
      </c>
      <c r="L51" s="105">
        <v>5</v>
      </c>
      <c r="M51" s="9">
        <v>0.31</v>
      </c>
      <c r="N51" s="4">
        <v>15</v>
      </c>
      <c r="O51" s="9">
        <v>0.31</v>
      </c>
      <c r="P51" s="9">
        <v>1</v>
      </c>
      <c r="Q51" s="38"/>
      <c r="R51" s="39"/>
      <c r="S51" s="55">
        <v>0.5</v>
      </c>
      <c r="T51" s="41">
        <f>(B51*C51+D51*E51+F51*G51+H51*I51+J51*K51+L51*M51+N51*O51+P51+Q51*R51)*(1+Parameters!$A$2)</f>
        <v>43.002079999999999</v>
      </c>
      <c r="U51" s="15">
        <f t="shared" si="0"/>
        <v>43.002079999999999</v>
      </c>
      <c r="V51" s="15">
        <f t="shared" si="1"/>
        <v>43.346096639999999</v>
      </c>
      <c r="W51" s="15">
        <f t="shared" si="2"/>
        <v>43.736211509759997</v>
      </c>
      <c r="X51" s="15">
        <f t="shared" si="3"/>
        <v>44.304782259386876</v>
      </c>
      <c r="Y51" s="15">
        <f t="shared" si="4"/>
        <v>44.92504921101829</v>
      </c>
      <c r="Z51" s="15">
        <f t="shared" si="5"/>
        <v>45.733700096816619</v>
      </c>
      <c r="AA51" s="15">
        <f t="shared" si="6"/>
        <v>46.556906698559317</v>
      </c>
      <c r="AB51" s="15">
        <f t="shared" si="7"/>
        <v>47.394931019133388</v>
      </c>
      <c r="AC51" s="15">
        <f t="shared" si="8"/>
        <v>48.248039777477793</v>
      </c>
      <c r="AD51" s="15">
        <f t="shared" si="9"/>
        <v>49.116504493472391</v>
      </c>
    </row>
    <row r="52" spans="1:30" ht="15.75" customHeight="1" x14ac:dyDescent="0.25">
      <c r="A52" s="35" t="s">
        <v>87</v>
      </c>
      <c r="B52" s="5">
        <v>4</v>
      </c>
      <c r="C52" s="11">
        <v>0.22</v>
      </c>
      <c r="D52" s="5">
        <v>8</v>
      </c>
      <c r="E52" s="11">
        <v>0.26</v>
      </c>
      <c r="F52" s="5"/>
      <c r="G52" s="11"/>
      <c r="H52" s="5">
        <v>50</v>
      </c>
      <c r="I52" s="11">
        <v>0.31</v>
      </c>
      <c r="J52" s="5">
        <v>5</v>
      </c>
      <c r="K52" s="65">
        <v>0.31</v>
      </c>
      <c r="L52" s="105"/>
      <c r="M52" s="9"/>
      <c r="N52" s="4">
        <v>3</v>
      </c>
      <c r="O52" s="9">
        <v>0.31</v>
      </c>
      <c r="P52" s="9"/>
      <c r="Q52" s="4"/>
      <c r="R52" s="8"/>
      <c r="S52" s="55">
        <v>0.5</v>
      </c>
      <c r="T52" s="41">
        <f>(B52*C52+D52*E52+F52*G52+H52*I52+J52*K52+L52*M52+N52*O52+P52+Q52*R52)*(1+Parameters!$A$2)</f>
        <v>24.416039999999999</v>
      </c>
      <c r="U52" s="15">
        <f t="shared" si="0"/>
        <v>24.416039999999999</v>
      </c>
      <c r="V52" s="15">
        <f t="shared" si="1"/>
        <v>24.61136832</v>
      </c>
      <c r="W52" s="15">
        <f t="shared" si="2"/>
        <v>24.832870634879999</v>
      </c>
      <c r="X52" s="15">
        <f t="shared" si="3"/>
        <v>25.155697953133437</v>
      </c>
      <c r="Y52" s="15">
        <f t="shared" si="4"/>
        <v>25.507877724477307</v>
      </c>
      <c r="Z52" s="15">
        <f t="shared" si="5"/>
        <v>25.967019523517898</v>
      </c>
      <c r="AA52" s="15">
        <f t="shared" si="6"/>
        <v>26.434425874941219</v>
      </c>
      <c r="AB52" s="15">
        <f t="shared" si="7"/>
        <v>26.910245540690163</v>
      </c>
      <c r="AC52" s="15">
        <f t="shared" si="8"/>
        <v>27.394629960422584</v>
      </c>
      <c r="AD52" s="15">
        <f t="shared" si="9"/>
        <v>27.887733299710192</v>
      </c>
    </row>
    <row r="53" spans="1:30" ht="31.5" customHeight="1" x14ac:dyDescent="0.25">
      <c r="A53" s="35" t="s">
        <v>28</v>
      </c>
      <c r="B53" s="5">
        <v>10</v>
      </c>
      <c r="C53" s="11">
        <v>0.22</v>
      </c>
      <c r="D53" s="5">
        <v>15</v>
      </c>
      <c r="E53" s="11">
        <v>0.26</v>
      </c>
      <c r="F53" s="5"/>
      <c r="G53" s="11"/>
      <c r="H53" s="5"/>
      <c r="I53" s="11"/>
      <c r="J53" s="5"/>
      <c r="K53" s="9"/>
      <c r="L53" s="105"/>
      <c r="M53" s="9"/>
      <c r="N53" s="4">
        <v>15</v>
      </c>
      <c r="O53" s="9">
        <v>0.31</v>
      </c>
      <c r="P53" s="9"/>
      <c r="Q53" s="3"/>
      <c r="R53" s="8"/>
      <c r="S53" s="55">
        <v>0.5</v>
      </c>
      <c r="T53" s="41">
        <f>(B53*C53+D53*E53+F53*G53+H53*I53+J53*K53+L53*M53+N53*O53+P53+Q53*R53)*(1+Parameters!$A$2)</f>
        <v>12.5345</v>
      </c>
      <c r="U53" s="15">
        <f t="shared" si="0"/>
        <v>12.5345</v>
      </c>
      <c r="V53" s="15">
        <f t="shared" si="1"/>
        <v>12.634776</v>
      </c>
      <c r="W53" s="15">
        <f t="shared" si="2"/>
        <v>12.748488984</v>
      </c>
      <c r="X53" s="15">
        <f t="shared" si="3"/>
        <v>12.914219340791998</v>
      </c>
      <c r="Y53" s="15">
        <f t="shared" si="4"/>
        <v>13.095018411563087</v>
      </c>
      <c r="Z53" s="15">
        <f t="shared" si="5"/>
        <v>13.330728742971223</v>
      </c>
      <c r="AA53" s="15">
        <f t="shared" si="6"/>
        <v>13.570681860344704</v>
      </c>
      <c r="AB53" s="15">
        <f t="shared" si="7"/>
        <v>13.814954133830909</v>
      </c>
      <c r="AC53" s="15">
        <f t="shared" si="8"/>
        <v>14.063623308239865</v>
      </c>
      <c r="AD53" s="15">
        <f t="shared" si="9"/>
        <v>14.316768527788183</v>
      </c>
    </row>
    <row r="54" spans="1:30" s="44" customFormat="1" x14ac:dyDescent="0.25">
      <c r="A54" s="35" t="s">
        <v>29</v>
      </c>
      <c r="B54" s="5">
        <v>5</v>
      </c>
      <c r="C54" s="11">
        <v>0.22</v>
      </c>
      <c r="D54" s="5">
        <v>6</v>
      </c>
      <c r="E54" s="11">
        <v>0.26</v>
      </c>
      <c r="F54" s="5"/>
      <c r="G54" s="11"/>
      <c r="H54" s="5">
        <v>50</v>
      </c>
      <c r="I54" s="11">
        <v>0.31</v>
      </c>
      <c r="J54" s="5">
        <v>20</v>
      </c>
      <c r="K54" s="65">
        <v>0.31</v>
      </c>
      <c r="L54" s="105">
        <v>10</v>
      </c>
      <c r="M54" s="9">
        <v>0.31</v>
      </c>
      <c r="N54" s="4">
        <v>5</v>
      </c>
      <c r="O54" s="9">
        <v>0.31</v>
      </c>
      <c r="P54" s="9">
        <v>2</v>
      </c>
      <c r="Q54" s="4"/>
      <c r="R54" s="9"/>
      <c r="S54" s="55">
        <v>0.5</v>
      </c>
      <c r="T54" s="41">
        <f>(B54*C54+D54*E54+F54*G54+H54*I54+J54*K54+L54*M54+N54*O54+P54+Q54*R54)*(1+Parameters!$A$2)</f>
        <v>36.15766</v>
      </c>
      <c r="U54" s="15">
        <f t="shared" si="0"/>
        <v>36.15766</v>
      </c>
      <c r="V54" s="15">
        <f t="shared" si="1"/>
        <v>36.446921279999998</v>
      </c>
      <c r="W54" s="15">
        <f t="shared" si="2"/>
        <v>36.774943571519991</v>
      </c>
      <c r="X54" s="15">
        <f t="shared" si="3"/>
        <v>37.253017837949749</v>
      </c>
      <c r="Y54" s="15">
        <f t="shared" si="4"/>
        <v>37.774560087681046</v>
      </c>
      <c r="Z54" s="15">
        <f t="shared" si="5"/>
        <v>38.454502169259307</v>
      </c>
      <c r="AA54" s="15">
        <f t="shared" si="6"/>
        <v>39.146683208305973</v>
      </c>
      <c r="AB54" s="15">
        <f t="shared" si="7"/>
        <v>39.851323506055479</v>
      </c>
      <c r="AC54" s="15">
        <f t="shared" si="8"/>
        <v>40.568647329164477</v>
      </c>
      <c r="AD54" s="15">
        <f t="shared" si="9"/>
        <v>41.298882981089442</v>
      </c>
    </row>
    <row r="55" spans="1:30" ht="31.5" customHeight="1" x14ac:dyDescent="0.25">
      <c r="A55" s="35" t="s">
        <v>88</v>
      </c>
      <c r="B55" s="5">
        <v>7</v>
      </c>
      <c r="C55" s="11">
        <v>0.22</v>
      </c>
      <c r="D55" s="5">
        <v>6</v>
      </c>
      <c r="E55" s="11">
        <v>0.26</v>
      </c>
      <c r="F55" s="5"/>
      <c r="G55" s="11"/>
      <c r="H55" s="5">
        <v>50</v>
      </c>
      <c r="I55" s="11">
        <v>0.31</v>
      </c>
      <c r="J55" s="5">
        <v>12</v>
      </c>
      <c r="K55" s="65">
        <v>0.31</v>
      </c>
      <c r="L55" s="105">
        <v>3</v>
      </c>
      <c r="M55" s="9">
        <v>0.31</v>
      </c>
      <c r="N55" s="4">
        <v>10</v>
      </c>
      <c r="O55" s="9">
        <v>0.31</v>
      </c>
      <c r="P55" s="9">
        <v>2</v>
      </c>
      <c r="Q55" s="3"/>
      <c r="R55" s="8"/>
      <c r="S55" s="55">
        <v>0.5</v>
      </c>
      <c r="T55" s="41">
        <f>(B55*C55+D55*E55+F55*G55+H55*I55+J55*K55+L55*M55+N55*O55+P55+Q55*R55)*(1+Parameters!$A$2)</f>
        <v>33.056100000000001</v>
      </c>
      <c r="U55" s="15">
        <f t="shared" si="0"/>
        <v>33.056100000000001</v>
      </c>
      <c r="V55" s="15">
        <f t="shared" si="1"/>
        <v>33.320548799999997</v>
      </c>
      <c r="W55" s="15">
        <f t="shared" si="2"/>
        <v>33.620433739199996</v>
      </c>
      <c r="X55" s="15">
        <f t="shared" si="3"/>
        <v>34.057499377809592</v>
      </c>
      <c r="Y55" s="15">
        <f t="shared" si="4"/>
        <v>34.534304369098926</v>
      </c>
      <c r="Z55" s="15">
        <f t="shared" si="5"/>
        <v>35.155921847742711</v>
      </c>
      <c r="AA55" s="15">
        <f t="shared" si="6"/>
        <v>35.788728441002078</v>
      </c>
      <c r="AB55" s="15">
        <f t="shared" si="7"/>
        <v>36.432925552940119</v>
      </c>
      <c r="AC55" s="15">
        <f t="shared" si="8"/>
        <v>37.088718212893042</v>
      </c>
      <c r="AD55" s="15">
        <f t="shared" si="9"/>
        <v>37.756315140725114</v>
      </c>
    </row>
    <row r="56" spans="1:30" ht="31.5" customHeight="1" x14ac:dyDescent="0.25">
      <c r="A56" s="35" t="s">
        <v>89</v>
      </c>
      <c r="B56" s="5">
        <v>5</v>
      </c>
      <c r="C56" s="11">
        <v>0.22</v>
      </c>
      <c r="D56" s="5">
        <v>2</v>
      </c>
      <c r="E56" s="11">
        <v>0.26</v>
      </c>
      <c r="F56" s="5"/>
      <c r="G56" s="11"/>
      <c r="H56" s="5">
        <v>50</v>
      </c>
      <c r="I56" s="11">
        <v>0.31</v>
      </c>
      <c r="J56" s="5">
        <v>15</v>
      </c>
      <c r="K56" s="65">
        <v>0.31</v>
      </c>
      <c r="L56" s="105">
        <v>3</v>
      </c>
      <c r="M56" s="9">
        <v>0.31</v>
      </c>
      <c r="N56" s="4">
        <v>5</v>
      </c>
      <c r="O56" s="9">
        <v>0.31</v>
      </c>
      <c r="P56" s="9">
        <v>2</v>
      </c>
      <c r="Q56" s="3"/>
      <c r="R56" s="8"/>
      <c r="S56" s="55">
        <v>0.5</v>
      </c>
      <c r="T56" s="41">
        <f>(B56*C56+D56*E56+F56*G56+H56*I56+J56*K56+L56*M56+N56*O56+P56+Q56*R56)*(1+Parameters!$A$2)</f>
        <v>30.607500000000002</v>
      </c>
      <c r="U56" s="15">
        <f t="shared" si="0"/>
        <v>30.607500000000002</v>
      </c>
      <c r="V56" s="15">
        <f t="shared" si="1"/>
        <v>30.852360000000001</v>
      </c>
      <c r="W56" s="15">
        <f t="shared" si="2"/>
        <v>31.130031239999997</v>
      </c>
      <c r="X56" s="15">
        <f t="shared" si="3"/>
        <v>31.534721646119994</v>
      </c>
      <c r="Y56" s="15">
        <f t="shared" si="4"/>
        <v>31.976207749165674</v>
      </c>
      <c r="Z56" s="15">
        <f t="shared" si="5"/>
        <v>32.551779488650659</v>
      </c>
      <c r="AA56" s="15">
        <f t="shared" si="6"/>
        <v>33.13771151944637</v>
      </c>
      <c r="AB56" s="15">
        <f t="shared" si="7"/>
        <v>33.734190326796408</v>
      </c>
      <c r="AC56" s="15">
        <f t="shared" si="8"/>
        <v>34.341405752678746</v>
      </c>
      <c r="AD56" s="15">
        <f t="shared" si="9"/>
        <v>34.959551056226964</v>
      </c>
    </row>
    <row r="57" spans="1:30" ht="31.5" customHeight="1" x14ac:dyDescent="0.25">
      <c r="A57" s="35" t="s">
        <v>30</v>
      </c>
      <c r="B57" s="5">
        <v>5</v>
      </c>
      <c r="C57" s="11">
        <v>0.22</v>
      </c>
      <c r="D57" s="5">
        <v>4</v>
      </c>
      <c r="E57" s="11">
        <v>0.26</v>
      </c>
      <c r="F57" s="5"/>
      <c r="G57" s="11"/>
      <c r="H57" s="5">
        <v>50</v>
      </c>
      <c r="I57" s="11">
        <v>0.31</v>
      </c>
      <c r="J57" s="5">
        <v>10</v>
      </c>
      <c r="K57" s="65">
        <v>0.31</v>
      </c>
      <c r="L57" s="105">
        <v>3</v>
      </c>
      <c r="M57" s="9">
        <v>0.31</v>
      </c>
      <c r="N57" s="4"/>
      <c r="O57" s="9"/>
      <c r="P57" s="9">
        <v>2</v>
      </c>
      <c r="Q57" s="3"/>
      <c r="R57" s="8"/>
      <c r="S57" s="55">
        <v>0.5</v>
      </c>
      <c r="T57" s="41">
        <f>(B57*C57+D57*E57+F57*G57+H57*I57+J57*K57+L57*M57+N57*O57+P57+Q57*R57)*(1+Parameters!$A$2)</f>
        <v>27.599219999999999</v>
      </c>
      <c r="U57" s="15">
        <f t="shared" si="0"/>
        <v>27.599219999999999</v>
      </c>
      <c r="V57" s="15">
        <f t="shared" si="1"/>
        <v>27.820013759999998</v>
      </c>
      <c r="W57" s="15">
        <f t="shared" si="2"/>
        <v>28.070393883839994</v>
      </c>
      <c r="X57" s="15">
        <f t="shared" si="3"/>
        <v>28.435309004329913</v>
      </c>
      <c r="Y57" s="15">
        <f t="shared" si="4"/>
        <v>28.833403330390531</v>
      </c>
      <c r="Z57" s="15">
        <f t="shared" si="5"/>
        <v>29.35240459033756</v>
      </c>
      <c r="AA57" s="15">
        <f t="shared" si="6"/>
        <v>29.880747872963635</v>
      </c>
      <c r="AB57" s="15">
        <f t="shared" si="7"/>
        <v>30.418601334676982</v>
      </c>
      <c r="AC57" s="15">
        <f t="shared" si="8"/>
        <v>30.966136158701168</v>
      </c>
      <c r="AD57" s="15">
        <f t="shared" si="9"/>
        <v>31.523526609557791</v>
      </c>
    </row>
    <row r="58" spans="1:30" ht="31.5" customHeight="1" x14ac:dyDescent="0.25">
      <c r="A58" s="35" t="s">
        <v>104</v>
      </c>
      <c r="B58" s="5">
        <v>4</v>
      </c>
      <c r="C58" s="11">
        <v>0.22</v>
      </c>
      <c r="D58" s="5">
        <v>5</v>
      </c>
      <c r="E58" s="11">
        <v>0.26</v>
      </c>
      <c r="F58" s="5"/>
      <c r="G58" s="11"/>
      <c r="H58" s="5">
        <v>50</v>
      </c>
      <c r="I58" s="11">
        <v>0.31</v>
      </c>
      <c r="J58" s="5">
        <v>10</v>
      </c>
      <c r="K58" s="65">
        <v>0.31</v>
      </c>
      <c r="L58" s="105">
        <v>2</v>
      </c>
      <c r="M58" s="9">
        <v>0.31</v>
      </c>
      <c r="N58" s="4"/>
      <c r="O58" s="9"/>
      <c r="P58" s="9">
        <v>2</v>
      </c>
      <c r="Q58" s="3"/>
      <c r="R58" s="8"/>
      <c r="S58" s="55">
        <v>0.5</v>
      </c>
      <c r="T58" s="41">
        <f>(B58*C58+D58*E58+F58*G58+H58*I58+J58*K58+L58*M58+N58*O58+P58+Q58*R58)*(1+Parameters!$A$2)</f>
        <v>27.284400000000002</v>
      </c>
      <c r="U58" s="15">
        <f t="shared" si="0"/>
        <v>27.284400000000002</v>
      </c>
      <c r="V58" s="15">
        <f t="shared" si="1"/>
        <v>27.502675200000002</v>
      </c>
      <c r="W58" s="15">
        <f t="shared" si="2"/>
        <v>27.7501992768</v>
      </c>
      <c r="X58" s="15">
        <f t="shared" si="3"/>
        <v>28.110951867398398</v>
      </c>
      <c r="Y58" s="15">
        <f t="shared" si="4"/>
        <v>28.504505193541977</v>
      </c>
      <c r="Z58" s="15">
        <f t="shared" si="5"/>
        <v>29.017586287025733</v>
      </c>
      <c r="AA58" s="15">
        <f t="shared" si="6"/>
        <v>29.539902840192195</v>
      </c>
      <c r="AB58" s="15">
        <f t="shared" si="7"/>
        <v>30.071621091315656</v>
      </c>
      <c r="AC58" s="15">
        <f t="shared" si="8"/>
        <v>30.61291027095934</v>
      </c>
      <c r="AD58" s="15">
        <f t="shared" si="9"/>
        <v>31.163942655836607</v>
      </c>
    </row>
    <row r="59" spans="1:30" ht="31.5" x14ac:dyDescent="0.25">
      <c r="A59" s="35" t="s">
        <v>31</v>
      </c>
      <c r="B59" s="5">
        <v>5</v>
      </c>
      <c r="C59" s="11">
        <v>0.22</v>
      </c>
      <c r="D59" s="5">
        <v>2</v>
      </c>
      <c r="E59" s="11">
        <v>0.26</v>
      </c>
      <c r="F59" s="5"/>
      <c r="G59" s="11"/>
      <c r="H59" s="5">
        <v>50</v>
      </c>
      <c r="I59" s="11">
        <v>0.31</v>
      </c>
      <c r="J59" s="5">
        <v>18</v>
      </c>
      <c r="K59" s="65">
        <v>0.31</v>
      </c>
      <c r="L59" s="105">
        <v>2</v>
      </c>
      <c r="M59" s="9">
        <v>0.31</v>
      </c>
      <c r="N59" s="4"/>
      <c r="O59" s="9"/>
      <c r="P59" s="9">
        <v>2</v>
      </c>
      <c r="Q59" s="4"/>
      <c r="R59" s="9"/>
      <c r="S59" s="55">
        <v>0.5</v>
      </c>
      <c r="T59" s="41">
        <f>(B59*C59+D59*E59+F59*G59+H59*I59+J59*K59+L59*M59+N59*O59+P59+Q59*R59)*(1+Parameters!$A$2)</f>
        <v>29.523120000000002</v>
      </c>
      <c r="U59" s="15">
        <f t="shared" si="0"/>
        <v>29.523120000000002</v>
      </c>
      <c r="V59" s="15">
        <f t="shared" si="1"/>
        <v>29.759304960000001</v>
      </c>
      <c r="W59" s="15">
        <f t="shared" si="2"/>
        <v>30.027138704639999</v>
      </c>
      <c r="X59" s="15">
        <f t="shared" si="3"/>
        <v>30.417491507800317</v>
      </c>
      <c r="Y59" s="15">
        <f t="shared" si="4"/>
        <v>30.843336388909524</v>
      </c>
      <c r="Z59" s="15">
        <f t="shared" si="5"/>
        <v>31.398516443909894</v>
      </c>
      <c r="AA59" s="15">
        <f t="shared" si="6"/>
        <v>31.963689739900275</v>
      </c>
      <c r="AB59" s="15">
        <f t="shared" si="7"/>
        <v>32.539036155218483</v>
      </c>
      <c r="AC59" s="15">
        <f t="shared" si="8"/>
        <v>33.124738806012417</v>
      </c>
      <c r="AD59" s="15">
        <f t="shared" si="9"/>
        <v>33.720984104520639</v>
      </c>
    </row>
    <row r="60" spans="1:30" ht="31.5" x14ac:dyDescent="0.25">
      <c r="A60" s="35" t="s">
        <v>105</v>
      </c>
      <c r="B60" s="5">
        <v>5</v>
      </c>
      <c r="C60" s="11">
        <v>0.22</v>
      </c>
      <c r="D60" s="5">
        <v>4</v>
      </c>
      <c r="E60" s="11">
        <v>0.26</v>
      </c>
      <c r="F60" s="5"/>
      <c r="G60" s="11"/>
      <c r="H60" s="5">
        <v>50</v>
      </c>
      <c r="I60" s="11">
        <v>0.31</v>
      </c>
      <c r="J60" s="5">
        <v>18</v>
      </c>
      <c r="K60" s="65">
        <v>0.31</v>
      </c>
      <c r="L60" s="105">
        <v>3</v>
      </c>
      <c r="M60" s="9">
        <v>0.31</v>
      </c>
      <c r="N60" s="4"/>
      <c r="O60" s="9"/>
      <c r="P60" s="9">
        <v>2</v>
      </c>
      <c r="Q60" s="3"/>
      <c r="R60" s="8"/>
      <c r="S60" s="55">
        <v>0.5</v>
      </c>
      <c r="T60" s="41">
        <f>(B60*C60+D60*E60+F60*G60+H60*I60+J60*K60+L60*M60+N60*O60+P60+Q60*R60)*(1+Parameters!$A$2)</f>
        <v>30.490899999999996</v>
      </c>
      <c r="U60" s="15">
        <f t="shared" si="0"/>
        <v>30.490899999999996</v>
      </c>
      <c r="V60" s="15">
        <f t="shared" si="1"/>
        <v>30.734827199999998</v>
      </c>
      <c r="W60" s="15">
        <f t="shared" si="2"/>
        <v>31.011440644799993</v>
      </c>
      <c r="X60" s="15">
        <f t="shared" si="3"/>
        <v>31.414589373182391</v>
      </c>
      <c r="Y60" s="15">
        <f t="shared" si="4"/>
        <v>31.854393624406946</v>
      </c>
      <c r="Z60" s="15">
        <f t="shared" si="5"/>
        <v>32.42777270964627</v>
      </c>
      <c r="AA60" s="15">
        <f t="shared" si="6"/>
        <v>33.011472618419901</v>
      </c>
      <c r="AB60" s="15">
        <f t="shared" si="7"/>
        <v>33.605679125551461</v>
      </c>
      <c r="AC60" s="15">
        <f t="shared" si="8"/>
        <v>34.210581349811385</v>
      </c>
      <c r="AD60" s="15">
        <f t="shared" si="9"/>
        <v>34.826371814107993</v>
      </c>
    </row>
    <row r="61" spans="1:30" ht="31.5" customHeight="1" x14ac:dyDescent="0.25">
      <c r="A61" s="35" t="s">
        <v>106</v>
      </c>
      <c r="B61" s="5">
        <v>5</v>
      </c>
      <c r="C61" s="11">
        <v>0.22</v>
      </c>
      <c r="D61" s="5">
        <v>6</v>
      </c>
      <c r="E61" s="11">
        <v>0.26</v>
      </c>
      <c r="F61" s="5"/>
      <c r="G61" s="11"/>
      <c r="H61" s="5"/>
      <c r="I61" s="11"/>
      <c r="J61" s="5"/>
      <c r="K61" s="9"/>
      <c r="L61" s="105"/>
      <c r="M61" s="9"/>
      <c r="N61" s="4">
        <v>3</v>
      </c>
      <c r="O61" s="9">
        <v>0.31</v>
      </c>
      <c r="P61" s="9"/>
      <c r="Q61" s="3"/>
      <c r="R61" s="8"/>
      <c r="S61" s="55">
        <v>0.5</v>
      </c>
      <c r="T61" s="41">
        <f>(B61*C61+D61*E61+F61*G61+H61*I61+J61*K61+L61*M61+N61*O61+P61+Q61*R61)*(1+Parameters!$A$2)</f>
        <v>4.1859399999999996</v>
      </c>
      <c r="U61" s="15">
        <f t="shared" si="0"/>
        <v>4.1859399999999996</v>
      </c>
      <c r="V61" s="15">
        <f t="shared" si="1"/>
        <v>4.21942752</v>
      </c>
      <c r="W61" s="15">
        <f t="shared" si="2"/>
        <v>4.2574023676799992</v>
      </c>
      <c r="X61" s="15">
        <f t="shared" si="3"/>
        <v>4.312748598459839</v>
      </c>
      <c r="Y61" s="15">
        <f t="shared" si="4"/>
        <v>4.3731270788382766</v>
      </c>
      <c r="Z61" s="15">
        <f t="shared" si="5"/>
        <v>4.451843366257366</v>
      </c>
      <c r="AA61" s="15">
        <f t="shared" si="6"/>
        <v>4.5319765468499984</v>
      </c>
      <c r="AB61" s="15">
        <f t="shared" si="7"/>
        <v>4.6135521246932987</v>
      </c>
      <c r="AC61" s="15">
        <f t="shared" si="8"/>
        <v>4.6965960629377781</v>
      </c>
      <c r="AD61" s="15">
        <f t="shared" si="9"/>
        <v>4.7811347920706586</v>
      </c>
    </row>
    <row r="62" spans="1:30" ht="31.5" customHeight="1" x14ac:dyDescent="0.25">
      <c r="A62" s="32" t="s">
        <v>107</v>
      </c>
      <c r="B62" s="5">
        <v>5</v>
      </c>
      <c r="C62" s="11">
        <v>0.22</v>
      </c>
      <c r="D62" s="5">
        <v>10</v>
      </c>
      <c r="E62" s="11">
        <v>0.26</v>
      </c>
      <c r="F62" s="5"/>
      <c r="G62" s="11"/>
      <c r="H62" s="5">
        <v>50</v>
      </c>
      <c r="I62" s="11">
        <v>0.31</v>
      </c>
      <c r="J62" s="5">
        <v>18</v>
      </c>
      <c r="K62" s="65">
        <v>0.31</v>
      </c>
      <c r="L62" s="105">
        <v>7</v>
      </c>
      <c r="M62" s="9">
        <v>0.31</v>
      </c>
      <c r="N62" s="3"/>
      <c r="O62" s="8"/>
      <c r="P62" s="8"/>
      <c r="Q62" s="3"/>
      <c r="R62" s="8"/>
      <c r="S62" s="46"/>
      <c r="T62" s="41">
        <f>(B62*C62+D62*E62+F62*G62+H62*I62+J62*K62+L62*M62+N62*O62+P62+Q62*R62)*(1+Parameters!$A$2)</f>
        <v>31.4237</v>
      </c>
      <c r="U62" s="15">
        <f t="shared" si="0"/>
        <v>31.4237</v>
      </c>
      <c r="V62" s="15">
        <f t="shared" si="1"/>
        <v>31.6750896</v>
      </c>
      <c r="W62" s="15">
        <f t="shared" si="2"/>
        <v>31.960165406399998</v>
      </c>
      <c r="X62" s="15">
        <f t="shared" si="3"/>
        <v>32.375647556683198</v>
      </c>
      <c r="Y62" s="15">
        <f t="shared" si="4"/>
        <v>32.828906622476765</v>
      </c>
      <c r="Z62" s="15">
        <f t="shared" si="5"/>
        <v>33.41982694168135</v>
      </c>
      <c r="AA62" s="15">
        <f t="shared" si="6"/>
        <v>34.021383826631613</v>
      </c>
      <c r="AB62" s="15">
        <f t="shared" si="7"/>
        <v>34.633768735510984</v>
      </c>
      <c r="AC62" s="15">
        <f t="shared" si="8"/>
        <v>35.257176572750183</v>
      </c>
      <c r="AD62" s="15">
        <f t="shared" si="9"/>
        <v>35.891805751059685</v>
      </c>
    </row>
    <row r="63" spans="1:30" ht="47.25" customHeight="1" x14ac:dyDescent="0.25">
      <c r="A63" s="32" t="s">
        <v>108</v>
      </c>
      <c r="B63" s="5">
        <v>5</v>
      </c>
      <c r="C63" s="11">
        <v>0.22</v>
      </c>
      <c r="D63" s="5">
        <v>10</v>
      </c>
      <c r="E63" s="11">
        <v>0.26</v>
      </c>
      <c r="F63" s="5"/>
      <c r="G63" s="11"/>
      <c r="H63" s="5">
        <v>50</v>
      </c>
      <c r="I63" s="11">
        <v>0.31</v>
      </c>
      <c r="J63" s="5">
        <v>25</v>
      </c>
      <c r="K63" s="65">
        <v>0.31</v>
      </c>
      <c r="L63" s="105">
        <v>12</v>
      </c>
      <c r="M63" s="9">
        <v>0.31</v>
      </c>
      <c r="N63" s="3"/>
      <c r="O63" s="8"/>
      <c r="P63" s="8"/>
      <c r="Q63" s="3"/>
      <c r="R63" s="8"/>
      <c r="S63" s="46"/>
      <c r="T63" s="41">
        <f>(B63*C63+D63*E63+F63*G63+H63*I63+J63*K63+L63*M63+N63*O63+P63+Q63*R63)*(1+Parameters!$A$2)</f>
        <v>35.761219999999994</v>
      </c>
      <c r="U63" s="15">
        <f t="shared" si="0"/>
        <v>35.761219999999994</v>
      </c>
      <c r="V63" s="15">
        <f t="shared" si="1"/>
        <v>36.047309759999997</v>
      </c>
      <c r="W63" s="15">
        <f t="shared" si="2"/>
        <v>36.371735547839997</v>
      </c>
      <c r="X63" s="15">
        <f t="shared" si="3"/>
        <v>36.844568109961912</v>
      </c>
      <c r="Y63" s="15">
        <f t="shared" si="4"/>
        <v>37.360392063501379</v>
      </c>
      <c r="Z63" s="15">
        <f t="shared" si="5"/>
        <v>38.032879120644402</v>
      </c>
      <c r="AA63" s="15">
        <f t="shared" si="6"/>
        <v>38.717470944816</v>
      </c>
      <c r="AB63" s="15">
        <f t="shared" si="7"/>
        <v>39.414385421822686</v>
      </c>
      <c r="AC63" s="15">
        <f t="shared" si="8"/>
        <v>40.123844359415493</v>
      </c>
      <c r="AD63" s="15">
        <f t="shared" si="9"/>
        <v>40.846073557884971</v>
      </c>
    </row>
    <row r="64" spans="1:30" ht="47.25" customHeight="1" x14ac:dyDescent="0.25">
      <c r="A64" s="32" t="s">
        <v>109</v>
      </c>
      <c r="B64" s="5">
        <v>5</v>
      </c>
      <c r="C64" s="11">
        <v>0.22</v>
      </c>
      <c r="D64" s="5">
        <v>12</v>
      </c>
      <c r="E64" s="11">
        <v>0.26</v>
      </c>
      <c r="F64" s="5"/>
      <c r="G64" s="11"/>
      <c r="H64" s="5">
        <v>50</v>
      </c>
      <c r="I64" s="11">
        <v>0.31</v>
      </c>
      <c r="J64" s="5">
        <v>15</v>
      </c>
      <c r="K64" s="65">
        <v>0.31</v>
      </c>
      <c r="L64" s="105">
        <v>7</v>
      </c>
      <c r="M64" s="9">
        <v>0.31</v>
      </c>
      <c r="N64" s="3"/>
      <c r="O64" s="8"/>
      <c r="P64" s="8"/>
      <c r="Q64" s="3"/>
      <c r="R64" s="8"/>
      <c r="S64" s="46"/>
      <c r="T64" s="41">
        <f>(B64*C64+D64*E64+F64*G64+H64*I64+J64*K64+L64*M64+N64*O64+P64+Q64*R64)*(1+Parameters!$A$2)</f>
        <v>30.945639999999997</v>
      </c>
      <c r="U64" s="15">
        <f t="shared" si="0"/>
        <v>30.945639999999997</v>
      </c>
      <c r="V64" s="15">
        <f t="shared" si="1"/>
        <v>31.193205119999998</v>
      </c>
      <c r="W64" s="15">
        <f t="shared" si="2"/>
        <v>31.473943966079997</v>
      </c>
      <c r="X64" s="15">
        <f t="shared" si="3"/>
        <v>31.883105237639032</v>
      </c>
      <c r="Y64" s="15">
        <f t="shared" si="4"/>
        <v>32.329468710965976</v>
      </c>
      <c r="Z64" s="15">
        <f t="shared" si="5"/>
        <v>32.911399147763362</v>
      </c>
      <c r="AA64" s="15">
        <f t="shared" si="6"/>
        <v>33.503804332423101</v>
      </c>
      <c r="AB64" s="15">
        <f t="shared" si="7"/>
        <v>34.10687281040672</v>
      </c>
      <c r="AC64" s="15">
        <f t="shared" si="8"/>
        <v>34.720796520994043</v>
      </c>
      <c r="AD64" s="15">
        <f t="shared" si="9"/>
        <v>35.345770858371935</v>
      </c>
    </row>
    <row r="65" spans="1:57" ht="47.25" customHeight="1" x14ac:dyDescent="0.25">
      <c r="A65" s="32" t="s">
        <v>110</v>
      </c>
      <c r="B65" s="5">
        <v>5</v>
      </c>
      <c r="C65" s="11">
        <v>0.22</v>
      </c>
      <c r="D65" s="5">
        <v>12</v>
      </c>
      <c r="E65" s="11">
        <v>0.26</v>
      </c>
      <c r="F65" s="5"/>
      <c r="G65" s="11"/>
      <c r="H65" s="5"/>
      <c r="I65" s="11"/>
      <c r="J65" s="5">
        <v>15</v>
      </c>
      <c r="K65" s="65">
        <v>0.31</v>
      </c>
      <c r="L65" s="105">
        <v>7</v>
      </c>
      <c r="M65" s="9">
        <v>0.31</v>
      </c>
      <c r="N65" s="3"/>
      <c r="O65" s="8"/>
      <c r="P65" s="8"/>
      <c r="Q65" s="3"/>
      <c r="R65" s="8"/>
      <c r="S65" s="46"/>
      <c r="T65" s="41">
        <f>(B65*C65+D65*E65+F65*G65+H65*I65+J65*K65+L65*M65+N65*O65+P65+Q65*R65)*(1+Parameters!$A$2)</f>
        <v>12.872640000000001</v>
      </c>
      <c r="U65" s="15">
        <f t="shared" si="0"/>
        <v>12.872640000000001</v>
      </c>
      <c r="V65" s="15">
        <f t="shared" si="1"/>
        <v>12.975621120000001</v>
      </c>
      <c r="W65" s="15">
        <f t="shared" si="2"/>
        <v>13.092401710080001</v>
      </c>
      <c r="X65" s="15">
        <f t="shared" si="3"/>
        <v>13.26260293231104</v>
      </c>
      <c r="Y65" s="15">
        <f t="shared" si="4"/>
        <v>13.448279373363395</v>
      </c>
      <c r="Z65" s="15">
        <f t="shared" si="5"/>
        <v>13.690348402083936</v>
      </c>
      <c r="AA65" s="15">
        <f t="shared" si="6"/>
        <v>13.936774673321446</v>
      </c>
      <c r="AB65" s="15">
        <f t="shared" si="7"/>
        <v>14.187636617441232</v>
      </c>
      <c r="AC65" s="15">
        <f t="shared" si="8"/>
        <v>14.443014076555174</v>
      </c>
      <c r="AD65" s="15">
        <f t="shared" si="9"/>
        <v>14.702988329933168</v>
      </c>
    </row>
    <row r="66" spans="1:57" ht="47.25" customHeight="1" x14ac:dyDescent="0.25">
      <c r="A66" s="32" t="s">
        <v>111</v>
      </c>
      <c r="B66" s="5">
        <v>5</v>
      </c>
      <c r="C66" s="11">
        <v>0.22</v>
      </c>
      <c r="D66" s="5">
        <v>12</v>
      </c>
      <c r="E66" s="11">
        <v>0.26</v>
      </c>
      <c r="F66" s="5"/>
      <c r="G66" s="11"/>
      <c r="H66" s="5"/>
      <c r="I66" s="11"/>
      <c r="J66" s="5">
        <v>18</v>
      </c>
      <c r="K66" s="65">
        <v>0.31</v>
      </c>
      <c r="L66" s="105">
        <v>7</v>
      </c>
      <c r="M66" s="9">
        <v>0.31</v>
      </c>
      <c r="N66" s="3"/>
      <c r="O66" s="8"/>
      <c r="P66" s="8"/>
      <c r="Q66" s="3"/>
      <c r="R66" s="8"/>
      <c r="S66" s="46"/>
      <c r="T66" s="41">
        <f>(B66*C66+D66*E66+F66*G66+H66*I66+J66*K66+L66*M66+N66*O66+P66+Q66*R66)*(1+Parameters!$A$2)</f>
        <v>13.95702</v>
      </c>
      <c r="U66" s="15">
        <f t="shared" si="0"/>
        <v>13.95702</v>
      </c>
      <c r="V66" s="15">
        <f t="shared" si="1"/>
        <v>14.068676160000001</v>
      </c>
      <c r="W66" s="15">
        <f t="shared" si="2"/>
        <v>14.19529424544</v>
      </c>
      <c r="X66" s="15">
        <f t="shared" si="3"/>
        <v>14.379833070630719</v>
      </c>
      <c r="Y66" s="15">
        <f t="shared" si="4"/>
        <v>14.581150733619548</v>
      </c>
      <c r="Z66" s="15">
        <f t="shared" si="5"/>
        <v>14.843611446824701</v>
      </c>
      <c r="AA66" s="15">
        <f t="shared" si="6"/>
        <v>15.110796452867545</v>
      </c>
      <c r="AB66" s="15">
        <f t="shared" si="7"/>
        <v>15.382790789019161</v>
      </c>
      <c r="AC66" s="15">
        <f t="shared" si="8"/>
        <v>15.659681023221506</v>
      </c>
      <c r="AD66" s="15">
        <f t="shared" si="9"/>
        <v>15.941555281639493</v>
      </c>
    </row>
    <row r="67" spans="1:57" ht="15.75" customHeight="1" x14ac:dyDescent="0.25">
      <c r="A67" s="31" t="s">
        <v>163</v>
      </c>
      <c r="B67" s="2">
        <v>4</v>
      </c>
      <c r="C67" s="13">
        <v>0.22</v>
      </c>
      <c r="D67" s="2">
        <v>5</v>
      </c>
      <c r="E67" s="13">
        <v>0.26</v>
      </c>
      <c r="F67" s="2"/>
      <c r="G67" s="13"/>
      <c r="H67" s="2"/>
      <c r="I67" s="13"/>
      <c r="J67" s="2"/>
      <c r="K67" s="39"/>
      <c r="L67" s="109"/>
      <c r="M67" s="39"/>
      <c r="N67" s="38">
        <v>2</v>
      </c>
      <c r="O67" s="9">
        <v>0.31</v>
      </c>
      <c r="P67" s="8"/>
      <c r="Q67" s="3"/>
      <c r="R67" s="8"/>
      <c r="S67" s="55">
        <v>0.5</v>
      </c>
      <c r="T67" s="41">
        <f>(B67*C67+D67*E67+F67*G67+H67*I67+J67*K67+L67*M67+N67*O67+P67+Q67*R67)*(1+Parameters!$A$2)</f>
        <v>3.2648000000000001</v>
      </c>
      <c r="U67" s="15">
        <f t="shared" si="0"/>
        <v>3.2648000000000001</v>
      </c>
      <c r="V67" s="15">
        <f t="shared" si="1"/>
        <v>3.2909184000000002</v>
      </c>
      <c r="W67" s="15">
        <f t="shared" si="2"/>
        <v>3.3205366655999997</v>
      </c>
      <c r="X67" s="15">
        <f t="shared" si="3"/>
        <v>3.3637036422527995</v>
      </c>
      <c r="Y67" s="15">
        <f t="shared" si="4"/>
        <v>3.4107954932443389</v>
      </c>
      <c r="Z67" s="15">
        <f t="shared" si="5"/>
        <v>3.4721898121227373</v>
      </c>
      <c r="AA67" s="15">
        <f t="shared" si="6"/>
        <v>3.5346892287409464</v>
      </c>
      <c r="AB67" s="15">
        <f t="shared" si="7"/>
        <v>3.5983136348582834</v>
      </c>
      <c r="AC67" s="15">
        <f t="shared" si="8"/>
        <v>3.6630832802857327</v>
      </c>
      <c r="AD67" s="15">
        <f t="shared" si="9"/>
        <v>3.7290187793308758</v>
      </c>
    </row>
    <row r="68" spans="1:57" ht="15.75" customHeight="1" x14ac:dyDescent="0.25">
      <c r="A68" s="26" t="s">
        <v>32</v>
      </c>
      <c r="B68" s="2"/>
      <c r="C68" s="13"/>
      <c r="D68" s="2"/>
      <c r="E68" s="13"/>
      <c r="F68" s="2"/>
      <c r="G68" s="13"/>
      <c r="H68" s="2"/>
      <c r="I68" s="13"/>
      <c r="J68" s="2"/>
      <c r="K68" s="8"/>
      <c r="L68" s="110"/>
      <c r="M68" s="8"/>
      <c r="N68" s="3"/>
      <c r="O68" s="8"/>
      <c r="P68" s="8"/>
      <c r="Q68" s="3"/>
      <c r="R68" s="8"/>
      <c r="S68" s="54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spans="1:57" ht="15.75" customHeight="1" x14ac:dyDescent="0.25">
      <c r="A69" s="42" t="s">
        <v>186</v>
      </c>
      <c r="B69" s="40">
        <v>5</v>
      </c>
      <c r="C69" s="13">
        <v>0.22</v>
      </c>
      <c r="D69" s="40">
        <v>6</v>
      </c>
      <c r="E69" s="13">
        <v>0.26</v>
      </c>
      <c r="F69" s="40"/>
      <c r="G69" s="13"/>
      <c r="H69" s="40">
        <v>50</v>
      </c>
      <c r="I69" s="11">
        <v>0.31</v>
      </c>
      <c r="J69" s="40">
        <v>10</v>
      </c>
      <c r="K69" s="65">
        <v>0.31</v>
      </c>
      <c r="L69" s="111">
        <v>5</v>
      </c>
      <c r="M69" s="9">
        <v>0.31</v>
      </c>
      <c r="N69" s="40">
        <v>5</v>
      </c>
      <c r="O69" s="9">
        <v>0.31</v>
      </c>
      <c r="P69" s="13">
        <v>2</v>
      </c>
      <c r="Q69" s="40"/>
      <c r="R69" s="13"/>
      <c r="S69" s="55">
        <v>0.5</v>
      </c>
      <c r="T69" s="41">
        <f>(B69*C69+D69*E69+F69*G69+H69*I69+J69*K69+L69*M69+N69*O69+P69+Q69*R69)*(1+Parameters!$A$2)</f>
        <v>30.735760000000003</v>
      </c>
      <c r="U69" s="15">
        <f t="shared" ref="U69:U119" si="10">T69</f>
        <v>30.735760000000003</v>
      </c>
      <c r="V69" s="15">
        <f t="shared" ref="V69:W119" si="11">U69*(1+$U$3)</f>
        <v>30.981646080000004</v>
      </c>
      <c r="W69" s="15">
        <f t="shared" ref="W69:W119" si="12">V69*(1+$V$3)</f>
        <v>31.260480894720001</v>
      </c>
      <c r="X69" s="15">
        <f t="shared" ref="X69:X119" si="13">W69*(1+$W$3)</f>
        <v>31.666867146351358</v>
      </c>
      <c r="Y69" s="15">
        <f t="shared" ref="Y69:Y119" si="14">X69*(1+$X$3)</f>
        <v>32.110203286400278</v>
      </c>
      <c r="Z69" s="15">
        <f t="shared" ref="Z69:Z119" si="15">Y69*(1+$Y$3)</f>
        <v>32.688186945555486</v>
      </c>
      <c r="AA69" s="15">
        <f t="shared" ref="AA69:AA119" si="16">Z69*(1+$Z$3)</f>
        <v>33.276574310575484</v>
      </c>
      <c r="AB69" s="15">
        <f t="shared" ref="AB69:AB119" si="17">AA69*(1+$AA$3)</f>
        <v>33.875552648165844</v>
      </c>
      <c r="AC69" s="15">
        <f t="shared" ref="AC69:AC119" si="18">AB69*(1+$AB$3)</f>
        <v>34.485312595832831</v>
      </c>
      <c r="AD69" s="15">
        <f t="shared" ref="AD69:AD119" si="19">AC69*(1+$AC$3)</f>
        <v>35.106048222557824</v>
      </c>
    </row>
    <row r="70" spans="1:57" ht="15.75" customHeight="1" x14ac:dyDescent="0.25">
      <c r="A70" s="42" t="s">
        <v>187</v>
      </c>
      <c r="B70" s="40">
        <v>8</v>
      </c>
      <c r="C70" s="13">
        <v>0.22</v>
      </c>
      <c r="D70" s="40">
        <v>5</v>
      </c>
      <c r="E70" s="13">
        <v>0.26</v>
      </c>
      <c r="F70" s="40"/>
      <c r="G70" s="13"/>
      <c r="H70" s="40">
        <v>50</v>
      </c>
      <c r="I70" s="11">
        <v>0.31</v>
      </c>
      <c r="J70" s="40">
        <v>15</v>
      </c>
      <c r="K70" s="65">
        <v>0.31</v>
      </c>
      <c r="L70" s="111">
        <v>8</v>
      </c>
      <c r="M70" s="9">
        <v>0.31</v>
      </c>
      <c r="N70" s="40">
        <v>5</v>
      </c>
      <c r="O70" s="9">
        <v>0.31</v>
      </c>
      <c r="P70" s="13">
        <v>2</v>
      </c>
      <c r="Q70" s="40"/>
      <c r="R70" s="13"/>
      <c r="S70" s="55">
        <v>0.5</v>
      </c>
      <c r="T70" s="41">
        <f>(B70*C70+D70*E70+F70*G70+H70*I70+J70*K70+L70*M70+N70*O70+P70+Q70*R70)*(1+Parameters!$A$2)</f>
        <v>34.09384</v>
      </c>
      <c r="U70" s="15">
        <f t="shared" si="10"/>
        <v>34.09384</v>
      </c>
      <c r="V70" s="15">
        <f t="shared" si="11"/>
        <v>34.366590719999998</v>
      </c>
      <c r="W70" s="15">
        <f t="shared" si="12"/>
        <v>34.675890036479991</v>
      </c>
      <c r="X70" s="15">
        <f t="shared" si="13"/>
        <v>35.126676606954227</v>
      </c>
      <c r="Y70" s="15">
        <f t="shared" si="14"/>
        <v>35.618450079451584</v>
      </c>
      <c r="Z70" s="15">
        <f t="shared" si="15"/>
        <v>36.259582180881715</v>
      </c>
      <c r="AA70" s="15">
        <f t="shared" si="16"/>
        <v>36.912254660137584</v>
      </c>
      <c r="AB70" s="15">
        <f t="shared" si="17"/>
        <v>37.576675244020059</v>
      </c>
      <c r="AC70" s="15">
        <f t="shared" si="18"/>
        <v>38.253055398412421</v>
      </c>
      <c r="AD70" s="15">
        <f t="shared" si="19"/>
        <v>38.941610395583844</v>
      </c>
    </row>
    <row r="71" spans="1:57" ht="15.75" customHeight="1" x14ac:dyDescent="0.25">
      <c r="A71" s="35" t="s">
        <v>33</v>
      </c>
      <c r="B71" s="40">
        <v>8</v>
      </c>
      <c r="C71" s="13">
        <v>0.22</v>
      </c>
      <c r="D71" s="40">
        <v>8</v>
      </c>
      <c r="E71" s="13">
        <v>0.26</v>
      </c>
      <c r="F71" s="40"/>
      <c r="G71" s="13"/>
      <c r="H71" s="40">
        <v>50</v>
      </c>
      <c r="I71" s="11">
        <v>0.31</v>
      </c>
      <c r="J71" s="40">
        <v>5</v>
      </c>
      <c r="K71" s="65">
        <v>0.31</v>
      </c>
      <c r="L71" s="111"/>
      <c r="M71" s="13"/>
      <c r="N71" s="40">
        <v>5</v>
      </c>
      <c r="O71" s="9">
        <v>0.31</v>
      </c>
      <c r="P71" s="13"/>
      <c r="Q71" s="40"/>
      <c r="R71" s="13"/>
      <c r="S71" s="55">
        <v>0.5</v>
      </c>
      <c r="T71" s="41">
        <f>(B71*C71+D71*E71+F71*G71+H71*I71+J71*K71+L71*M71+N71*O71+P71+Q71*R71)*(1+Parameters!$A$2)</f>
        <v>26.165040000000001</v>
      </c>
      <c r="U71" s="15">
        <f t="shared" si="10"/>
        <v>26.165040000000001</v>
      </c>
      <c r="V71" s="15">
        <f t="shared" si="11"/>
        <v>26.374360320000001</v>
      </c>
      <c r="W71" s="15">
        <f t="shared" si="12"/>
        <v>26.611729562879997</v>
      </c>
      <c r="X71" s="15">
        <f t="shared" si="13"/>
        <v>26.957682047197434</v>
      </c>
      <c r="Y71" s="15">
        <f t="shared" si="14"/>
        <v>27.335089595858197</v>
      </c>
      <c r="Z71" s="15">
        <f t="shared" si="15"/>
        <v>27.827121208583645</v>
      </c>
      <c r="AA71" s="15">
        <f t="shared" si="16"/>
        <v>28.328009390338149</v>
      </c>
      <c r="AB71" s="15">
        <f t="shared" si="17"/>
        <v>28.837913559364235</v>
      </c>
      <c r="AC71" s="15">
        <f t="shared" si="18"/>
        <v>29.356996003432791</v>
      </c>
      <c r="AD71" s="15">
        <f t="shared" si="19"/>
        <v>29.88542193149458</v>
      </c>
    </row>
    <row r="72" spans="1:57" ht="31.5" customHeight="1" x14ac:dyDescent="0.25">
      <c r="A72" s="35" t="s">
        <v>34</v>
      </c>
      <c r="B72" s="40">
        <v>4.333333333333333</v>
      </c>
      <c r="C72" s="13">
        <v>0.22</v>
      </c>
      <c r="D72" s="40">
        <v>6</v>
      </c>
      <c r="E72" s="13">
        <v>0.26</v>
      </c>
      <c r="F72" s="40"/>
      <c r="G72" s="13"/>
      <c r="H72" s="40"/>
      <c r="I72" s="13"/>
      <c r="J72" s="40"/>
      <c r="K72" s="13"/>
      <c r="L72" s="111">
        <v>2</v>
      </c>
      <c r="M72" s="9">
        <v>0.31</v>
      </c>
      <c r="N72" s="40">
        <v>0.5</v>
      </c>
      <c r="O72" s="9">
        <v>0.31</v>
      </c>
      <c r="P72" s="13">
        <v>2</v>
      </c>
      <c r="Q72" s="40"/>
      <c r="R72" s="13"/>
      <c r="S72" s="55">
        <v>0.5</v>
      </c>
      <c r="T72" s="41">
        <f>(B72*C72+D72*E72+F72*G72+H72*I72+J72*K72+L72*M72+N72*O72+P72+Q72*R72)*(1+Parameters!$A$2)</f>
        <v>6.1661966666666661</v>
      </c>
      <c r="U72" s="15">
        <f t="shared" si="10"/>
        <v>6.1661966666666661</v>
      </c>
      <c r="V72" s="15">
        <f t="shared" si="11"/>
        <v>6.2155262399999991</v>
      </c>
      <c r="W72" s="15">
        <f t="shared" si="12"/>
        <v>6.2714659761599982</v>
      </c>
      <c r="X72" s="15">
        <f t="shared" si="13"/>
        <v>6.3529950338500774</v>
      </c>
      <c r="Y72" s="15">
        <f t="shared" si="14"/>
        <v>6.4419369643239781</v>
      </c>
      <c r="Z72" s="15">
        <f t="shared" si="15"/>
        <v>6.5578918296818101</v>
      </c>
      <c r="AA72" s="15">
        <f t="shared" si="16"/>
        <v>6.675933882616083</v>
      </c>
      <c r="AB72" s="15">
        <f t="shared" si="17"/>
        <v>6.7961006925031722</v>
      </c>
      <c r="AC72" s="15">
        <f t="shared" si="18"/>
        <v>6.9184305049682298</v>
      </c>
      <c r="AD72" s="15">
        <f t="shared" si="19"/>
        <v>7.0429622540576577</v>
      </c>
    </row>
    <row r="73" spans="1:57" ht="31.5" customHeight="1" x14ac:dyDescent="0.25">
      <c r="A73" s="29" t="s">
        <v>35</v>
      </c>
      <c r="B73" s="40">
        <v>6</v>
      </c>
      <c r="C73" s="13">
        <v>0.22</v>
      </c>
      <c r="D73" s="40">
        <v>6</v>
      </c>
      <c r="E73" s="13">
        <v>0.26</v>
      </c>
      <c r="F73" s="40"/>
      <c r="G73" s="13"/>
      <c r="H73" s="40">
        <v>50</v>
      </c>
      <c r="I73" s="11">
        <v>0.31</v>
      </c>
      <c r="J73" s="40">
        <v>13</v>
      </c>
      <c r="K73" s="65">
        <v>0.31</v>
      </c>
      <c r="L73" s="111">
        <v>2</v>
      </c>
      <c r="M73" s="9">
        <v>0.31</v>
      </c>
      <c r="N73" s="40">
        <v>5.25</v>
      </c>
      <c r="O73" s="9">
        <v>0.31</v>
      </c>
      <c r="P73" s="13">
        <v>2</v>
      </c>
      <c r="Q73" s="40"/>
      <c r="R73" s="13"/>
      <c r="S73" s="55">
        <v>0.5</v>
      </c>
      <c r="T73" s="41">
        <f>(B73*C73+D73*E73+F73*G73+H73*I73+J73*K73+L73*M73+N73*O73+P73+Q73*R73)*(1+Parameters!$A$2)</f>
        <v>31.082644999999999</v>
      </c>
      <c r="U73" s="15">
        <f t="shared" si="10"/>
        <v>31.082644999999999</v>
      </c>
      <c r="V73" s="15">
        <f t="shared" si="11"/>
        <v>31.33130616</v>
      </c>
      <c r="W73" s="15">
        <f t="shared" si="12"/>
        <v>31.613287915439997</v>
      </c>
      <c r="X73" s="15">
        <f t="shared" si="13"/>
        <v>32.024260658340715</v>
      </c>
      <c r="Y73" s="15">
        <f t="shared" si="14"/>
        <v>32.472600307557485</v>
      </c>
      <c r="Z73" s="15">
        <f t="shared" si="15"/>
        <v>33.057107113093522</v>
      </c>
      <c r="AA73" s="15">
        <f t="shared" si="16"/>
        <v>33.652135041129206</v>
      </c>
      <c r="AB73" s="15">
        <f t="shared" si="17"/>
        <v>34.25787347186953</v>
      </c>
      <c r="AC73" s="15">
        <f t="shared" si="18"/>
        <v>34.874515194363184</v>
      </c>
      <c r="AD73" s="15">
        <f t="shared" si="19"/>
        <v>35.50225646786172</v>
      </c>
    </row>
    <row r="74" spans="1:57" s="44" customFormat="1" ht="31.5" customHeight="1" x14ac:dyDescent="0.25">
      <c r="A74" s="35" t="s">
        <v>36</v>
      </c>
      <c r="B74" s="40">
        <v>5</v>
      </c>
      <c r="C74" s="13">
        <v>0.22</v>
      </c>
      <c r="D74" s="40">
        <v>6</v>
      </c>
      <c r="E74" s="13">
        <v>0.26</v>
      </c>
      <c r="F74" s="40"/>
      <c r="G74" s="13"/>
      <c r="H74" s="40">
        <v>50</v>
      </c>
      <c r="I74" s="11">
        <v>0.31</v>
      </c>
      <c r="J74" s="40">
        <v>10</v>
      </c>
      <c r="K74" s="65">
        <v>0.31</v>
      </c>
      <c r="L74" s="111">
        <v>5</v>
      </c>
      <c r="M74" s="9">
        <v>0.31</v>
      </c>
      <c r="N74" s="40">
        <v>5</v>
      </c>
      <c r="O74" s="9">
        <v>0.31</v>
      </c>
      <c r="P74" s="13">
        <v>2</v>
      </c>
      <c r="Q74" s="40"/>
      <c r="R74" s="13"/>
      <c r="S74" s="55">
        <v>0.5</v>
      </c>
      <c r="T74" s="41">
        <f>(B74*C74+D74*E74+F74*G74+H74*I74+J74*K74+L74*M74+N74*O74+P74+Q74*R74)*(1+Parameters!$A$2)</f>
        <v>30.735760000000003</v>
      </c>
      <c r="U74" s="15">
        <f t="shared" si="10"/>
        <v>30.735760000000003</v>
      </c>
      <c r="V74" s="15">
        <f t="shared" si="11"/>
        <v>30.981646080000004</v>
      </c>
      <c r="W74" s="15">
        <f t="shared" si="12"/>
        <v>31.260480894720001</v>
      </c>
      <c r="X74" s="15">
        <f t="shared" si="13"/>
        <v>31.666867146351358</v>
      </c>
      <c r="Y74" s="15">
        <f t="shared" si="14"/>
        <v>32.110203286400278</v>
      </c>
      <c r="Z74" s="15">
        <f t="shared" si="15"/>
        <v>32.688186945555486</v>
      </c>
      <c r="AA74" s="15">
        <f t="shared" si="16"/>
        <v>33.276574310575484</v>
      </c>
      <c r="AB74" s="15">
        <f t="shared" si="17"/>
        <v>33.875552648165844</v>
      </c>
      <c r="AC74" s="15">
        <f t="shared" si="18"/>
        <v>34.485312595832831</v>
      </c>
      <c r="AD74" s="15">
        <f t="shared" si="19"/>
        <v>35.106048222557824</v>
      </c>
    </row>
    <row r="75" spans="1:57" ht="31.5" customHeight="1" x14ac:dyDescent="0.25">
      <c r="A75" s="35" t="s">
        <v>92</v>
      </c>
      <c r="B75" s="40">
        <v>5.333333333333333</v>
      </c>
      <c r="C75" s="13">
        <v>0.22</v>
      </c>
      <c r="D75" s="40">
        <v>6</v>
      </c>
      <c r="E75" s="13">
        <v>0.26</v>
      </c>
      <c r="F75" s="40"/>
      <c r="G75" s="13"/>
      <c r="H75" s="40">
        <v>50</v>
      </c>
      <c r="I75" s="11">
        <v>0.31</v>
      </c>
      <c r="J75" s="40">
        <v>5</v>
      </c>
      <c r="K75" s="65">
        <v>0.31</v>
      </c>
      <c r="L75" s="111">
        <v>3.5</v>
      </c>
      <c r="M75" s="9">
        <v>0.31</v>
      </c>
      <c r="N75" s="40">
        <v>5.25</v>
      </c>
      <c r="O75" s="9">
        <v>0.31</v>
      </c>
      <c r="P75" s="13">
        <v>2</v>
      </c>
      <c r="Q75" s="40"/>
      <c r="R75" s="13"/>
      <c r="S75" s="55">
        <v>0.5</v>
      </c>
      <c r="T75" s="41">
        <f>(B75*C75+D75*E75+F75*G75+H75*I75+J75*K75+L75*M75+N75*O75+P75+Q75*R75)*(1+Parameters!$A$2)</f>
        <v>28.562141666666669</v>
      </c>
      <c r="U75" s="15">
        <f t="shared" si="10"/>
        <v>28.562141666666669</v>
      </c>
      <c r="V75" s="15">
        <f t="shared" si="11"/>
        <v>28.790638800000004</v>
      </c>
      <c r="W75" s="15">
        <f t="shared" si="12"/>
        <v>29.049754549199999</v>
      </c>
      <c r="X75" s="15">
        <f t="shared" si="13"/>
        <v>29.427401358339598</v>
      </c>
      <c r="Y75" s="15">
        <f t="shared" si="14"/>
        <v>29.839384977356353</v>
      </c>
      <c r="Z75" s="15">
        <f t="shared" si="15"/>
        <v>30.376493906948767</v>
      </c>
      <c r="AA75" s="15">
        <f t="shared" si="16"/>
        <v>30.923270797273844</v>
      </c>
      <c r="AB75" s="15">
        <f t="shared" si="17"/>
        <v>31.479889671624772</v>
      </c>
      <c r="AC75" s="15">
        <f t="shared" si="18"/>
        <v>32.046527685714018</v>
      </c>
      <c r="AD75" s="15">
        <f t="shared" si="19"/>
        <v>32.623365184056873</v>
      </c>
    </row>
    <row r="76" spans="1:57" ht="31.5" customHeight="1" x14ac:dyDescent="0.25">
      <c r="A76" s="35" t="s">
        <v>90</v>
      </c>
      <c r="B76" s="40">
        <v>6.5</v>
      </c>
      <c r="C76" s="13">
        <v>0.22</v>
      </c>
      <c r="D76" s="40">
        <v>6</v>
      </c>
      <c r="E76" s="13">
        <v>0.26</v>
      </c>
      <c r="F76" s="40"/>
      <c r="G76" s="13"/>
      <c r="H76" s="40">
        <v>50</v>
      </c>
      <c r="I76" s="11">
        <v>0.31</v>
      </c>
      <c r="J76" s="40">
        <v>16</v>
      </c>
      <c r="K76" s="65">
        <v>0.31</v>
      </c>
      <c r="L76" s="111">
        <v>3.5</v>
      </c>
      <c r="M76" s="9">
        <v>0.31</v>
      </c>
      <c r="N76" s="40">
        <v>10</v>
      </c>
      <c r="O76" s="9">
        <v>0.31</v>
      </c>
      <c r="P76" s="13">
        <v>2</v>
      </c>
      <c r="Q76" s="40"/>
      <c r="R76" s="13"/>
      <c r="S76" s="55">
        <v>0.5</v>
      </c>
      <c r="T76" s="41">
        <f>(B76*C76+D76*E76+F76*G76+H76*I76+J76*K76+L76*M76+N76*O76+P76+Q76*R76)*(1+Parameters!$A$2)</f>
        <v>34.554410000000004</v>
      </c>
      <c r="U76" s="15">
        <f t="shared" si="10"/>
        <v>34.554410000000004</v>
      </c>
      <c r="V76" s="15">
        <f t="shared" si="11"/>
        <v>34.830845280000005</v>
      </c>
      <c r="W76" s="15">
        <f t="shared" si="12"/>
        <v>35.144322887520005</v>
      </c>
      <c r="X76" s="15">
        <f t="shared" si="13"/>
        <v>35.601199085057765</v>
      </c>
      <c r="Y76" s="15">
        <f t="shared" si="14"/>
        <v>36.09961587224857</v>
      </c>
      <c r="Z76" s="15">
        <f t="shared" si="15"/>
        <v>36.749408957949043</v>
      </c>
      <c r="AA76" s="15">
        <f t="shared" si="16"/>
        <v>37.410898319192128</v>
      </c>
      <c r="AB76" s="15">
        <f t="shared" si="17"/>
        <v>38.084294488937587</v>
      </c>
      <c r="AC76" s="15">
        <f t="shared" si="18"/>
        <v>38.769811789738462</v>
      </c>
      <c r="AD76" s="15">
        <f t="shared" si="19"/>
        <v>39.467668401953752</v>
      </c>
    </row>
    <row r="77" spans="1:57" ht="31.5" customHeight="1" x14ac:dyDescent="0.25">
      <c r="A77" s="35" t="s">
        <v>91</v>
      </c>
      <c r="B77" s="40">
        <v>10</v>
      </c>
      <c r="C77" s="13">
        <v>0.22</v>
      </c>
      <c r="D77" s="40">
        <v>12</v>
      </c>
      <c r="E77" s="13">
        <v>0.26</v>
      </c>
      <c r="F77" s="40"/>
      <c r="G77" s="13"/>
      <c r="H77" s="40">
        <v>50</v>
      </c>
      <c r="I77" s="11">
        <v>0.31</v>
      </c>
      <c r="J77" s="40">
        <v>20</v>
      </c>
      <c r="K77" s="65">
        <v>0.31</v>
      </c>
      <c r="L77" s="111">
        <v>5</v>
      </c>
      <c r="M77" s="9">
        <v>0.31</v>
      </c>
      <c r="N77" s="40">
        <v>15</v>
      </c>
      <c r="O77" s="9">
        <v>0.31</v>
      </c>
      <c r="P77" s="13">
        <v>2</v>
      </c>
      <c r="Q77" s="40"/>
      <c r="R77" s="13"/>
      <c r="S77" s="55">
        <v>0.5</v>
      </c>
      <c r="T77" s="41">
        <f>(B77*C77+D77*E77+F77*G77+H77*I77+J77*K77+L77*M77+N77*O77+P77+Q77*R77)*(1+Parameters!$A$2)</f>
        <v>41.066519999999997</v>
      </c>
      <c r="U77" s="15">
        <f t="shared" si="10"/>
        <v>41.066519999999997</v>
      </c>
      <c r="V77" s="15">
        <f t="shared" si="11"/>
        <v>41.395052159999999</v>
      </c>
      <c r="W77" s="15">
        <f t="shared" si="12"/>
        <v>41.767607629439993</v>
      </c>
      <c r="X77" s="15">
        <f t="shared" si="13"/>
        <v>42.310586528622707</v>
      </c>
      <c r="Y77" s="15">
        <f t="shared" si="14"/>
        <v>42.902934740023426</v>
      </c>
      <c r="Z77" s="15">
        <f t="shared" si="15"/>
        <v>43.675187565343847</v>
      </c>
      <c r="AA77" s="15">
        <f t="shared" si="16"/>
        <v>44.461340941520035</v>
      </c>
      <c r="AB77" s="15">
        <f t="shared" si="17"/>
        <v>45.261645078467396</v>
      </c>
      <c r="AC77" s="15">
        <f t="shared" si="18"/>
        <v>46.076354689879807</v>
      </c>
      <c r="AD77" s="15">
        <f t="shared" si="19"/>
        <v>46.905729074297646</v>
      </c>
    </row>
    <row r="78" spans="1:57" s="7" customFormat="1" ht="31.5" customHeight="1" x14ac:dyDescent="0.25">
      <c r="A78" s="35" t="s">
        <v>37</v>
      </c>
      <c r="B78" s="40">
        <v>6</v>
      </c>
      <c r="C78" s="13">
        <v>0.22</v>
      </c>
      <c r="D78" s="40">
        <v>5</v>
      </c>
      <c r="E78" s="13">
        <v>0.26</v>
      </c>
      <c r="F78" s="40"/>
      <c r="G78" s="13"/>
      <c r="H78" s="40">
        <v>50</v>
      </c>
      <c r="I78" s="11">
        <v>0.31</v>
      </c>
      <c r="J78" s="40">
        <v>15</v>
      </c>
      <c r="K78" s="65">
        <v>0.31</v>
      </c>
      <c r="L78" s="111">
        <v>2</v>
      </c>
      <c r="M78" s="9">
        <v>0.31</v>
      </c>
      <c r="N78" s="40">
        <v>5</v>
      </c>
      <c r="O78" s="9">
        <v>0.31</v>
      </c>
      <c r="P78" s="13">
        <v>2</v>
      </c>
      <c r="Q78" s="40"/>
      <c r="R78" s="13"/>
      <c r="S78" s="55">
        <v>0.5</v>
      </c>
      <c r="T78" s="41">
        <f>(B78*C78+D78*E78+F78*G78+H78*I78+J78*K78+L78*M78+N78*O78+P78+Q78*R78)*(1+Parameters!$A$2)</f>
        <v>31.412040000000005</v>
      </c>
      <c r="U78" s="15">
        <f t="shared" si="10"/>
        <v>31.412040000000005</v>
      </c>
      <c r="V78" s="15">
        <f t="shared" si="11"/>
        <v>31.663336320000006</v>
      </c>
      <c r="W78" s="15">
        <f t="shared" si="12"/>
        <v>31.948306346880003</v>
      </c>
      <c r="X78" s="15">
        <f t="shared" si="13"/>
        <v>32.363634329389441</v>
      </c>
      <c r="Y78" s="15">
        <f t="shared" si="14"/>
        <v>32.816725210000897</v>
      </c>
      <c r="Z78" s="15">
        <f t="shared" si="15"/>
        <v>33.407426263780913</v>
      </c>
      <c r="AA78" s="15">
        <f t="shared" si="16"/>
        <v>34.008759936528968</v>
      </c>
      <c r="AB78" s="15">
        <f t="shared" si="17"/>
        <v>34.620917615386489</v>
      </c>
      <c r="AC78" s="15">
        <f t="shared" si="18"/>
        <v>35.244094132463445</v>
      </c>
      <c r="AD78" s="15">
        <f t="shared" si="19"/>
        <v>35.878487826847788</v>
      </c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</row>
    <row r="79" spans="1:57" s="7" customFormat="1" ht="31.5" customHeight="1" x14ac:dyDescent="0.25">
      <c r="A79" s="35" t="s">
        <v>38</v>
      </c>
      <c r="B79" s="40">
        <v>5</v>
      </c>
      <c r="C79" s="13">
        <v>0.22</v>
      </c>
      <c r="D79" s="40">
        <v>2</v>
      </c>
      <c r="E79" s="13">
        <v>0.26</v>
      </c>
      <c r="F79" s="40"/>
      <c r="G79" s="13"/>
      <c r="H79" s="40"/>
      <c r="I79" s="13"/>
      <c r="J79" s="40"/>
      <c r="K79" s="13"/>
      <c r="L79" s="111">
        <v>2</v>
      </c>
      <c r="M79" s="9">
        <v>0.31</v>
      </c>
      <c r="N79" s="40"/>
      <c r="O79" s="13"/>
      <c r="P79" s="13">
        <v>2</v>
      </c>
      <c r="Q79" s="40"/>
      <c r="R79" s="13"/>
      <c r="S79" s="55">
        <v>0.5</v>
      </c>
      <c r="T79" s="41">
        <f>(B79*C79+D79*E79+F79*G79+H79*I79+J79*K79+L79*M79+N79*O79+P79+Q79*R79)*(1+Parameters!$A$2)</f>
        <v>4.9438399999999998</v>
      </c>
      <c r="U79" s="15">
        <f t="shared" si="10"/>
        <v>4.9438399999999998</v>
      </c>
      <c r="V79" s="15">
        <f t="shared" si="11"/>
        <v>4.9833907200000001</v>
      </c>
      <c r="W79" s="15">
        <f t="shared" si="12"/>
        <v>5.0282412364799995</v>
      </c>
      <c r="X79" s="15">
        <f t="shared" si="13"/>
        <v>5.0936083725542387</v>
      </c>
      <c r="Y79" s="15">
        <f t="shared" si="14"/>
        <v>5.1649188897699982</v>
      </c>
      <c r="Z79" s="15">
        <f t="shared" si="15"/>
        <v>5.2578874297858587</v>
      </c>
      <c r="AA79" s="15">
        <f t="shared" si="16"/>
        <v>5.3525294035220039</v>
      </c>
      <c r="AB79" s="15">
        <f t="shared" si="17"/>
        <v>5.4488749327854</v>
      </c>
      <c r="AC79" s="15">
        <f t="shared" si="18"/>
        <v>5.5469546815755377</v>
      </c>
      <c r="AD79" s="15">
        <f t="shared" si="19"/>
        <v>5.6467998658438976</v>
      </c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</row>
    <row r="80" spans="1:57" s="7" customFormat="1" ht="31.5" customHeight="1" x14ac:dyDescent="0.25">
      <c r="A80" s="35" t="s">
        <v>39</v>
      </c>
      <c r="B80" s="40">
        <v>6</v>
      </c>
      <c r="C80" s="13">
        <v>0.22</v>
      </c>
      <c r="D80" s="40">
        <v>6</v>
      </c>
      <c r="E80" s="13">
        <v>0.26</v>
      </c>
      <c r="F80" s="40"/>
      <c r="G80" s="13"/>
      <c r="H80" s="40">
        <v>50</v>
      </c>
      <c r="I80" s="11">
        <v>0.31</v>
      </c>
      <c r="J80" s="40">
        <v>12</v>
      </c>
      <c r="K80" s="65">
        <v>0.31</v>
      </c>
      <c r="L80" s="111">
        <v>2</v>
      </c>
      <c r="M80" s="9">
        <v>0.31</v>
      </c>
      <c r="N80" s="40">
        <v>5</v>
      </c>
      <c r="O80" s="9">
        <v>0.31</v>
      </c>
      <c r="P80" s="13">
        <v>2</v>
      </c>
      <c r="Q80" s="40"/>
      <c r="R80" s="13"/>
      <c r="S80" s="55">
        <v>0.5</v>
      </c>
      <c r="T80" s="41">
        <f>(B80*C80+D80*E80+F80*G80+H80*I80+J80*K80+L80*M80+N80*O80+P80+Q80*R80)*(1+Parameters!$A$2)</f>
        <v>30.630819999999996</v>
      </c>
      <c r="U80" s="15">
        <f t="shared" si="10"/>
        <v>30.630819999999996</v>
      </c>
      <c r="V80" s="15">
        <f t="shared" si="11"/>
        <v>30.875866559999995</v>
      </c>
      <c r="W80" s="15">
        <f t="shared" si="12"/>
        <v>31.153749359039992</v>
      </c>
      <c r="X80" s="15">
        <f t="shared" si="13"/>
        <v>31.558748100707508</v>
      </c>
      <c r="Y80" s="15">
        <f t="shared" si="14"/>
        <v>32.000570574117411</v>
      </c>
      <c r="Z80" s="15">
        <f t="shared" si="15"/>
        <v>32.576580844451527</v>
      </c>
      <c r="AA80" s="15">
        <f t="shared" si="16"/>
        <v>33.162959299651654</v>
      </c>
      <c r="AB80" s="15">
        <f t="shared" si="17"/>
        <v>33.759892567045384</v>
      </c>
      <c r="AC80" s="15">
        <f t="shared" si="18"/>
        <v>34.3675706332522</v>
      </c>
      <c r="AD80" s="15">
        <f t="shared" si="19"/>
        <v>34.986186904650737</v>
      </c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</row>
    <row r="81" spans="1:57" s="7" customFormat="1" ht="15.75" customHeight="1" x14ac:dyDescent="0.25">
      <c r="A81" s="31" t="s">
        <v>112</v>
      </c>
      <c r="B81" s="40">
        <v>4</v>
      </c>
      <c r="C81" s="13">
        <v>0.22</v>
      </c>
      <c r="D81" s="40">
        <v>5</v>
      </c>
      <c r="E81" s="13">
        <v>0.26</v>
      </c>
      <c r="F81" s="40"/>
      <c r="G81" s="13"/>
      <c r="H81" s="40"/>
      <c r="I81" s="13"/>
      <c r="J81" s="40"/>
      <c r="K81" s="13"/>
      <c r="L81" s="111"/>
      <c r="M81" s="13"/>
      <c r="N81" s="40">
        <v>2</v>
      </c>
      <c r="O81" s="9">
        <v>0.31</v>
      </c>
      <c r="P81" s="13"/>
      <c r="Q81" s="40"/>
      <c r="R81" s="13"/>
      <c r="S81" s="55">
        <v>0.5</v>
      </c>
      <c r="T81" s="41">
        <f>(B81*C81+D81*E81+F81*G81+H81*I81+J81*K81+L81*M81+N81*O81+P81+Q81*R81)*(1+Parameters!$A$2)</f>
        <v>3.2648000000000001</v>
      </c>
      <c r="U81" s="15">
        <f t="shared" si="10"/>
        <v>3.2648000000000001</v>
      </c>
      <c r="V81" s="15">
        <f t="shared" si="11"/>
        <v>3.2909184000000002</v>
      </c>
      <c r="W81" s="15">
        <f t="shared" si="12"/>
        <v>3.3205366655999997</v>
      </c>
      <c r="X81" s="15">
        <f t="shared" si="13"/>
        <v>3.3637036422527995</v>
      </c>
      <c r="Y81" s="15">
        <f t="shared" si="14"/>
        <v>3.4107954932443389</v>
      </c>
      <c r="Z81" s="15">
        <f t="shared" si="15"/>
        <v>3.4721898121227373</v>
      </c>
      <c r="AA81" s="15">
        <f t="shared" si="16"/>
        <v>3.5346892287409464</v>
      </c>
      <c r="AB81" s="15">
        <f t="shared" si="17"/>
        <v>3.5983136348582834</v>
      </c>
      <c r="AC81" s="15">
        <f t="shared" si="18"/>
        <v>3.6630832802857327</v>
      </c>
      <c r="AD81" s="15">
        <f t="shared" si="19"/>
        <v>3.7290187793308758</v>
      </c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</row>
    <row r="82" spans="1:57" s="7" customFormat="1" ht="15.75" customHeight="1" x14ac:dyDescent="0.25">
      <c r="A82" s="31" t="s">
        <v>117</v>
      </c>
      <c r="B82" s="40">
        <v>3</v>
      </c>
      <c r="C82" s="13">
        <v>0.22</v>
      </c>
      <c r="D82" s="40">
        <v>5</v>
      </c>
      <c r="E82" s="13">
        <v>0.26</v>
      </c>
      <c r="F82" s="40"/>
      <c r="G82" s="13"/>
      <c r="H82" s="40"/>
      <c r="I82" s="13"/>
      <c r="J82" s="40"/>
      <c r="K82" s="13"/>
      <c r="L82" s="111"/>
      <c r="M82" s="13"/>
      <c r="N82" s="40"/>
      <c r="O82" s="13"/>
      <c r="P82" s="13"/>
      <c r="Q82" s="40"/>
      <c r="R82" s="13"/>
      <c r="S82" s="55">
        <v>0.5</v>
      </c>
      <c r="T82" s="41">
        <f>(B82*C82+D82*E82+F82*G82+H82*I82+J82*K82+L82*M82+N82*O82+P82+Q82*R82)*(1+Parameters!$A$2)</f>
        <v>2.2853599999999998</v>
      </c>
      <c r="U82" s="15">
        <f t="shared" si="10"/>
        <v>2.2853599999999998</v>
      </c>
      <c r="V82" s="15">
        <f t="shared" si="11"/>
        <v>2.3036428799999999</v>
      </c>
      <c r="W82" s="15">
        <f t="shared" si="12"/>
        <v>2.3243756659199999</v>
      </c>
      <c r="X82" s="15">
        <f t="shared" si="13"/>
        <v>2.3545925495769597</v>
      </c>
      <c r="Y82" s="15">
        <f t="shared" si="14"/>
        <v>2.3875568452710372</v>
      </c>
      <c r="Z82" s="15">
        <f t="shared" si="15"/>
        <v>2.430532868485916</v>
      </c>
      <c r="AA82" s="15">
        <f t="shared" si="16"/>
        <v>2.4742824601186624</v>
      </c>
      <c r="AB82" s="15">
        <f t="shared" si="17"/>
        <v>2.5188195444007984</v>
      </c>
      <c r="AC82" s="15">
        <f t="shared" si="18"/>
        <v>2.5641582962000129</v>
      </c>
      <c r="AD82" s="15">
        <f t="shared" si="19"/>
        <v>2.6103131455316131</v>
      </c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</row>
    <row r="83" spans="1:57" s="7" customFormat="1" ht="31.5" customHeight="1" x14ac:dyDescent="0.25">
      <c r="A83" s="32" t="s">
        <v>116</v>
      </c>
      <c r="B83" s="40">
        <v>5</v>
      </c>
      <c r="C83" s="13">
        <v>0.22</v>
      </c>
      <c r="D83" s="40">
        <v>15</v>
      </c>
      <c r="E83" s="13">
        <v>0.26</v>
      </c>
      <c r="F83" s="40"/>
      <c r="G83" s="13"/>
      <c r="H83" s="40">
        <v>50</v>
      </c>
      <c r="I83" s="11">
        <v>0.31</v>
      </c>
      <c r="J83" s="40"/>
      <c r="K83" s="13"/>
      <c r="L83" s="111">
        <v>10</v>
      </c>
      <c r="M83" s="9">
        <v>0.31</v>
      </c>
      <c r="N83" s="40">
        <v>5</v>
      </c>
      <c r="O83" s="9">
        <v>0.31</v>
      </c>
      <c r="P83" s="13"/>
      <c r="Q83" s="40"/>
      <c r="R83" s="13"/>
      <c r="S83" s="46"/>
      <c r="T83" s="41">
        <f>(B83*C83+D83*E83+F83*G83+H83*I83+J83*K83+L83*M83+N83*O83+P83+Q83*R83)*(1+Parameters!$A$2)</f>
        <v>29.3249</v>
      </c>
      <c r="U83" s="15">
        <f t="shared" si="10"/>
        <v>29.3249</v>
      </c>
      <c r="V83" s="15">
        <f t="shared" si="11"/>
        <v>29.559499200000001</v>
      </c>
      <c r="W83" s="15">
        <f t="shared" si="12"/>
        <v>29.825534692799998</v>
      </c>
      <c r="X83" s="15">
        <f t="shared" si="13"/>
        <v>30.213266643806396</v>
      </c>
      <c r="Y83" s="15">
        <f t="shared" si="14"/>
        <v>30.636252376819687</v>
      </c>
      <c r="Z83" s="15">
        <f t="shared" si="15"/>
        <v>31.187704919602442</v>
      </c>
      <c r="AA83" s="15">
        <f t="shared" si="16"/>
        <v>31.749083608155289</v>
      </c>
      <c r="AB83" s="15">
        <f t="shared" si="17"/>
        <v>32.320567113102086</v>
      </c>
      <c r="AC83" s="15">
        <f t="shared" si="18"/>
        <v>32.902337321137928</v>
      </c>
      <c r="AD83" s="15">
        <f t="shared" si="19"/>
        <v>33.494579392918411</v>
      </c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</row>
    <row r="84" spans="1:57" ht="31.5" x14ac:dyDescent="0.25">
      <c r="A84" s="32" t="s">
        <v>113</v>
      </c>
      <c r="B84" s="40">
        <v>5</v>
      </c>
      <c r="C84" s="13">
        <v>0.22</v>
      </c>
      <c r="D84" s="40">
        <v>15</v>
      </c>
      <c r="E84" s="13">
        <v>0.26</v>
      </c>
      <c r="F84" s="40"/>
      <c r="G84" s="13"/>
      <c r="H84" s="40">
        <v>50</v>
      </c>
      <c r="I84" s="11">
        <v>0.31</v>
      </c>
      <c r="J84" s="40"/>
      <c r="K84" s="13"/>
      <c r="L84" s="111">
        <v>10</v>
      </c>
      <c r="M84" s="9">
        <v>0.31</v>
      </c>
      <c r="N84" s="40">
        <v>5</v>
      </c>
      <c r="O84" s="9">
        <v>0.31</v>
      </c>
      <c r="P84" s="13"/>
      <c r="Q84" s="40"/>
      <c r="R84" s="13"/>
      <c r="S84" s="46"/>
      <c r="T84" s="41">
        <f>(B84*C84+D84*E84+F84*G84+H84*I84+J84*K84+L84*M84+N84*O84+P84+Q84*R84)*(1+Parameters!$A$2)</f>
        <v>29.3249</v>
      </c>
      <c r="U84" s="15">
        <f t="shared" si="10"/>
        <v>29.3249</v>
      </c>
      <c r="V84" s="15">
        <f t="shared" si="11"/>
        <v>29.559499200000001</v>
      </c>
      <c r="W84" s="15">
        <f t="shared" si="12"/>
        <v>29.825534692799998</v>
      </c>
      <c r="X84" s="15">
        <f t="shared" si="13"/>
        <v>30.213266643806396</v>
      </c>
      <c r="Y84" s="15">
        <f t="shared" si="14"/>
        <v>30.636252376819687</v>
      </c>
      <c r="Z84" s="15">
        <f t="shared" si="15"/>
        <v>31.187704919602442</v>
      </c>
      <c r="AA84" s="15">
        <f t="shared" si="16"/>
        <v>31.749083608155289</v>
      </c>
      <c r="AB84" s="15">
        <f t="shared" si="17"/>
        <v>32.320567113102086</v>
      </c>
      <c r="AC84" s="15">
        <f t="shared" si="18"/>
        <v>32.902337321137928</v>
      </c>
      <c r="AD84" s="15">
        <f t="shared" si="19"/>
        <v>33.494579392918411</v>
      </c>
    </row>
    <row r="85" spans="1:57" ht="31.5" x14ac:dyDescent="0.25">
      <c r="A85" s="32" t="s">
        <v>114</v>
      </c>
      <c r="B85" s="40">
        <v>4.333333333333333</v>
      </c>
      <c r="C85" s="13">
        <v>0.22</v>
      </c>
      <c r="D85" s="40">
        <v>9</v>
      </c>
      <c r="E85" s="13">
        <v>0.26</v>
      </c>
      <c r="F85" s="40"/>
      <c r="G85" s="13"/>
      <c r="H85" s="40">
        <v>50</v>
      </c>
      <c r="I85" s="11">
        <v>0.31</v>
      </c>
      <c r="J85" s="40"/>
      <c r="K85" s="13"/>
      <c r="L85" s="111">
        <v>5.666666666666667</v>
      </c>
      <c r="M85" s="9">
        <v>0.31</v>
      </c>
      <c r="N85" s="40"/>
      <c r="O85" s="13"/>
      <c r="P85" s="13"/>
      <c r="Q85" s="40"/>
      <c r="R85" s="13"/>
      <c r="S85" s="46"/>
      <c r="T85" s="41">
        <f>(B85*C85+D85*E85+F85*G85+H85*I85+J85*K85+L85*M85+N85*O85+P85+Q85*R85)*(1+Parameters!$A$2)</f>
        <v>23.961299999999998</v>
      </c>
      <c r="U85" s="15">
        <f t="shared" si="10"/>
        <v>23.961299999999998</v>
      </c>
      <c r="V85" s="15">
        <f t="shared" si="11"/>
        <v>24.152990399999997</v>
      </c>
      <c r="W85" s="15">
        <f t="shared" si="12"/>
        <v>24.370367313599996</v>
      </c>
      <c r="X85" s="15">
        <f t="shared" si="13"/>
        <v>24.687182088676792</v>
      </c>
      <c r="Y85" s="15">
        <f t="shared" si="14"/>
        <v>25.032802637918266</v>
      </c>
      <c r="Z85" s="15">
        <f t="shared" si="15"/>
        <v>25.483393085400795</v>
      </c>
      <c r="AA85" s="15">
        <f t="shared" si="16"/>
        <v>25.942094160938009</v>
      </c>
      <c r="AB85" s="15">
        <f t="shared" si="17"/>
        <v>26.409051855834893</v>
      </c>
      <c r="AC85" s="15">
        <f t="shared" si="18"/>
        <v>26.884414789239923</v>
      </c>
      <c r="AD85" s="15">
        <f t="shared" si="19"/>
        <v>27.368334255446243</v>
      </c>
    </row>
    <row r="86" spans="1:57" ht="31.5" customHeight="1" x14ac:dyDescent="0.25">
      <c r="A86" s="32" t="s">
        <v>115</v>
      </c>
      <c r="B86" s="40">
        <v>10</v>
      </c>
      <c r="C86" s="13">
        <v>0.22</v>
      </c>
      <c r="D86" s="40">
        <v>8.5</v>
      </c>
      <c r="E86" s="13">
        <v>0.26</v>
      </c>
      <c r="F86" s="40"/>
      <c r="G86" s="13"/>
      <c r="H86" s="40"/>
      <c r="I86" s="13"/>
      <c r="J86" s="40"/>
      <c r="K86" s="13"/>
      <c r="L86" s="111">
        <v>5</v>
      </c>
      <c r="M86" s="9">
        <v>0.31</v>
      </c>
      <c r="N86" s="40">
        <v>4</v>
      </c>
      <c r="O86" s="9">
        <v>0.31</v>
      </c>
      <c r="P86" s="13"/>
      <c r="Q86" s="40"/>
      <c r="R86" s="13"/>
      <c r="S86" s="46"/>
      <c r="T86" s="41">
        <f>(B86*C86+D86*E86+F86*G86+H86*I86+J86*K86+L86*M86+N86*O86+P86+Q86*R86)*(1+Parameters!$A$2)</f>
        <v>8.3951999999999991</v>
      </c>
      <c r="U86" s="15">
        <f t="shared" si="10"/>
        <v>8.3951999999999991</v>
      </c>
      <c r="V86" s="15">
        <f t="shared" si="11"/>
        <v>8.4623615999999995</v>
      </c>
      <c r="W86" s="15">
        <f t="shared" si="12"/>
        <v>8.5385228543999983</v>
      </c>
      <c r="X86" s="15">
        <f t="shared" si="13"/>
        <v>8.6495236515071969</v>
      </c>
      <c r="Y86" s="15">
        <f t="shared" si="14"/>
        <v>8.7706169826282974</v>
      </c>
      <c r="Z86" s="15">
        <f t="shared" si="15"/>
        <v>8.928488088315607</v>
      </c>
      <c r="AA86" s="15">
        <f t="shared" si="16"/>
        <v>9.0892008739052876</v>
      </c>
      <c r="AB86" s="15">
        <f t="shared" si="17"/>
        <v>9.2528064896355833</v>
      </c>
      <c r="AC86" s="15">
        <f t="shared" si="18"/>
        <v>9.4193570064490242</v>
      </c>
      <c r="AD86" s="15">
        <f t="shared" si="19"/>
        <v>9.588905432565106</v>
      </c>
    </row>
    <row r="87" spans="1:57" ht="15.75" customHeight="1" x14ac:dyDescent="0.25">
      <c r="A87" s="26" t="s">
        <v>40</v>
      </c>
      <c r="B87" s="2"/>
      <c r="C87" s="13"/>
      <c r="D87" s="2"/>
      <c r="E87" s="13"/>
      <c r="F87" s="2"/>
      <c r="G87" s="13"/>
      <c r="H87" s="2"/>
      <c r="I87" s="13"/>
      <c r="J87" s="2"/>
      <c r="K87" s="8"/>
      <c r="L87" s="110"/>
      <c r="M87" s="8"/>
      <c r="N87" s="3"/>
      <c r="O87" s="8"/>
      <c r="P87" s="8"/>
      <c r="Q87" s="3"/>
      <c r="R87" s="8"/>
      <c r="S87" s="54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spans="1:57" s="44" customFormat="1" ht="15.75" customHeight="1" x14ac:dyDescent="0.25">
      <c r="A88" s="35" t="s">
        <v>193</v>
      </c>
      <c r="B88" s="37">
        <v>31.5</v>
      </c>
      <c r="C88" s="11">
        <v>0.22</v>
      </c>
      <c r="D88" s="37">
        <v>60</v>
      </c>
      <c r="E88" s="11">
        <v>0.26</v>
      </c>
      <c r="F88" s="37">
        <v>66</v>
      </c>
      <c r="G88" s="11">
        <v>0.22</v>
      </c>
      <c r="H88" s="37">
        <v>50</v>
      </c>
      <c r="I88" s="11">
        <v>0.31</v>
      </c>
      <c r="J88" s="37">
        <v>240</v>
      </c>
      <c r="K88" s="11">
        <v>0.31</v>
      </c>
      <c r="L88" s="112">
        <v>32</v>
      </c>
      <c r="M88" s="9">
        <v>0.31</v>
      </c>
      <c r="N88" s="37">
        <v>5</v>
      </c>
      <c r="O88" s="9">
        <v>0.31</v>
      </c>
      <c r="P88" s="13"/>
      <c r="Q88" s="40"/>
      <c r="R88" s="13"/>
      <c r="S88" s="46"/>
      <c r="T88" s="41">
        <f>(B88*C88+D88*E88+F88*G88+H88*I88+J88*K88+L88*M88+N88*O88+P88+Q88*R88)*(1+Parameters!$A$2)/Parameters!$C$2</f>
        <v>53.799240000000005</v>
      </c>
      <c r="U88" s="15">
        <f t="shared" si="10"/>
        <v>53.799240000000005</v>
      </c>
      <c r="V88" s="15">
        <f t="shared" si="11"/>
        <v>54.229633920000005</v>
      </c>
      <c r="W88" s="15">
        <f t="shared" si="12"/>
        <v>54.717700625280003</v>
      </c>
      <c r="X88" s="15">
        <f t="shared" si="13"/>
        <v>55.429030733408638</v>
      </c>
      <c r="Y88" s="15">
        <f t="shared" si="14"/>
        <v>56.205037163676359</v>
      </c>
      <c r="Z88" s="15">
        <f t="shared" si="15"/>
        <v>57.216727832622531</v>
      </c>
      <c r="AA88" s="15">
        <f t="shared" si="16"/>
        <v>58.246628933609735</v>
      </c>
      <c r="AB88" s="15">
        <f t="shared" si="17"/>
        <v>59.295068254414709</v>
      </c>
      <c r="AC88" s="15">
        <f t="shared" si="18"/>
        <v>60.362379482994172</v>
      </c>
      <c r="AD88" s="15">
        <f t="shared" si="19"/>
        <v>61.448902313688066</v>
      </c>
    </row>
    <row r="89" spans="1:57" s="44" customFormat="1" ht="15.75" customHeight="1" x14ac:dyDescent="0.25">
      <c r="A89" s="35" t="s">
        <v>194</v>
      </c>
      <c r="B89" s="37">
        <v>5</v>
      </c>
      <c r="C89" s="11">
        <v>0.22</v>
      </c>
      <c r="D89" s="37"/>
      <c r="E89" s="11"/>
      <c r="F89" s="37"/>
      <c r="G89" s="11"/>
      <c r="H89" s="37">
        <v>50</v>
      </c>
      <c r="I89" s="11">
        <v>0.31</v>
      </c>
      <c r="J89" s="37"/>
      <c r="K89" s="11"/>
      <c r="L89" s="112"/>
      <c r="M89" s="11"/>
      <c r="N89" s="37">
        <v>5</v>
      </c>
      <c r="O89" s="9">
        <v>0.31</v>
      </c>
      <c r="P89" s="13"/>
      <c r="Q89" s="40"/>
      <c r="R89" s="13"/>
      <c r="S89" s="55">
        <v>0.5</v>
      </c>
      <c r="T89" s="41">
        <f>(B89*C89+D89*E89+F89*G89+H89*I89+J89*K89+L89*M89+N89*O89+P89+Q89*R89)*(1+Parameters!$A$2)</f>
        <v>21.1629</v>
      </c>
      <c r="U89" s="15">
        <f t="shared" si="10"/>
        <v>21.1629</v>
      </c>
      <c r="V89" s="15">
        <f t="shared" si="11"/>
        <v>21.332203200000002</v>
      </c>
      <c r="W89" s="15">
        <f t="shared" si="12"/>
        <v>21.524193028799999</v>
      </c>
      <c r="X89" s="15">
        <f t="shared" si="13"/>
        <v>21.804007538174396</v>
      </c>
      <c r="Y89" s="15">
        <f t="shared" si="14"/>
        <v>22.109263643708839</v>
      </c>
      <c r="Z89" s="15">
        <f t="shared" si="15"/>
        <v>22.5072303892956</v>
      </c>
      <c r="AA89" s="15">
        <f t="shared" si="16"/>
        <v>22.91236053630292</v>
      </c>
      <c r="AB89" s="15">
        <f t="shared" si="17"/>
        <v>23.324783025956371</v>
      </c>
      <c r="AC89" s="15">
        <f t="shared" si="18"/>
        <v>23.744629120423586</v>
      </c>
      <c r="AD89" s="15">
        <f t="shared" si="19"/>
        <v>24.17203244459121</v>
      </c>
    </row>
    <row r="90" spans="1:57" ht="31.5" customHeight="1" x14ac:dyDescent="0.25">
      <c r="A90" s="35" t="s">
        <v>41</v>
      </c>
      <c r="B90" s="37">
        <v>5</v>
      </c>
      <c r="C90" s="11">
        <v>0.22</v>
      </c>
      <c r="D90" s="37">
        <v>3</v>
      </c>
      <c r="E90" s="11">
        <v>0.26</v>
      </c>
      <c r="F90" s="37"/>
      <c r="G90" s="11"/>
      <c r="H90" s="37"/>
      <c r="I90" s="11"/>
      <c r="J90" s="37"/>
      <c r="K90" s="11"/>
      <c r="L90" s="112"/>
      <c r="M90" s="11"/>
      <c r="N90" s="37"/>
      <c r="O90" s="11"/>
      <c r="P90" s="13"/>
      <c r="Q90" s="40"/>
      <c r="R90" s="13"/>
      <c r="S90" s="55">
        <v>0.5</v>
      </c>
      <c r="T90" s="41">
        <f>(B90*C90+D90*E90+F90*G90+H90*I90+J90*K90+L90*M90+N90*O90+P90+Q90*R90)*(1+Parameters!$A$2)</f>
        <v>2.1920799999999998</v>
      </c>
      <c r="U90" s="15">
        <f t="shared" si="10"/>
        <v>2.1920799999999998</v>
      </c>
      <c r="V90" s="15">
        <f t="shared" si="11"/>
        <v>2.2096166399999997</v>
      </c>
      <c r="W90" s="15">
        <f t="shared" si="12"/>
        <v>2.2295031897599995</v>
      </c>
      <c r="X90" s="15">
        <f t="shared" si="13"/>
        <v>2.2584867312268795</v>
      </c>
      <c r="Y90" s="15">
        <f t="shared" si="14"/>
        <v>2.2901055454640558</v>
      </c>
      <c r="Z90" s="15">
        <f t="shared" si="15"/>
        <v>2.3313274452824087</v>
      </c>
      <c r="AA90" s="15">
        <f t="shared" si="16"/>
        <v>2.3732913392974919</v>
      </c>
      <c r="AB90" s="15">
        <f t="shared" si="17"/>
        <v>2.4160105834048466</v>
      </c>
      <c r="AC90" s="15">
        <f t="shared" si="18"/>
        <v>2.4594987739061338</v>
      </c>
      <c r="AD90" s="15">
        <f t="shared" si="19"/>
        <v>2.5037697518364443</v>
      </c>
    </row>
    <row r="91" spans="1:57" s="44" customFormat="1" ht="31.5" x14ac:dyDescent="0.25">
      <c r="A91" s="31" t="s">
        <v>192</v>
      </c>
      <c r="B91" s="37">
        <v>5</v>
      </c>
      <c r="C91" s="11">
        <v>0.22</v>
      </c>
      <c r="D91" s="37">
        <v>3</v>
      </c>
      <c r="E91" s="11">
        <v>0.26</v>
      </c>
      <c r="F91" s="37"/>
      <c r="G91" s="11"/>
      <c r="H91" s="37"/>
      <c r="I91" s="11"/>
      <c r="J91" s="37"/>
      <c r="K91" s="11"/>
      <c r="L91" s="112"/>
      <c r="M91" s="11"/>
      <c r="N91" s="37"/>
      <c r="O91" s="11"/>
      <c r="P91" s="13"/>
      <c r="Q91" s="40"/>
      <c r="R91" s="13"/>
      <c r="S91" s="55">
        <v>0.5</v>
      </c>
      <c r="T91" s="41">
        <f>(B91*C91+D91*E91+F91*G91+H91*I91+J91*K91+L91*M91+N91*O91+P91+Q91*R91)*(1+Parameters!$A$2)</f>
        <v>2.1920799999999998</v>
      </c>
      <c r="U91" s="15">
        <f t="shared" si="10"/>
        <v>2.1920799999999998</v>
      </c>
      <c r="V91" s="15">
        <f t="shared" si="11"/>
        <v>2.2096166399999997</v>
      </c>
      <c r="W91" s="15">
        <f t="shared" si="12"/>
        <v>2.2295031897599995</v>
      </c>
      <c r="X91" s="15">
        <f t="shared" si="13"/>
        <v>2.2584867312268795</v>
      </c>
      <c r="Y91" s="15">
        <f t="shared" si="14"/>
        <v>2.2901055454640558</v>
      </c>
      <c r="Z91" s="15">
        <f t="shared" si="15"/>
        <v>2.3313274452824087</v>
      </c>
      <c r="AA91" s="15">
        <f t="shared" si="16"/>
        <v>2.3732913392974919</v>
      </c>
      <c r="AB91" s="15">
        <f t="shared" si="17"/>
        <v>2.4160105834048466</v>
      </c>
      <c r="AC91" s="15">
        <f t="shared" si="18"/>
        <v>2.4594987739061338</v>
      </c>
      <c r="AD91" s="15">
        <f t="shared" si="19"/>
        <v>2.5037697518364443</v>
      </c>
    </row>
    <row r="92" spans="1:57" ht="15.75" customHeight="1" x14ac:dyDescent="0.25">
      <c r="A92" s="31" t="s">
        <v>118</v>
      </c>
      <c r="B92" s="37">
        <v>5</v>
      </c>
      <c r="C92" s="11">
        <v>0.22</v>
      </c>
      <c r="D92" s="37">
        <v>3</v>
      </c>
      <c r="E92" s="11">
        <v>0.26</v>
      </c>
      <c r="F92" s="37"/>
      <c r="G92" s="11"/>
      <c r="H92" s="37"/>
      <c r="I92" s="11"/>
      <c r="J92" s="37"/>
      <c r="K92" s="11"/>
      <c r="L92" s="112"/>
      <c r="M92" s="11"/>
      <c r="N92" s="37"/>
      <c r="O92" s="11"/>
      <c r="P92" s="13"/>
      <c r="Q92" s="40"/>
      <c r="R92" s="13"/>
      <c r="S92" s="55">
        <v>0.5</v>
      </c>
      <c r="T92" s="41">
        <f>(B92*C92+D92*E92+F92*G92+H92*I92+J92*K92+L92*M92+N92*O92+P92+Q92*R92)*(1+Parameters!$A$2)</f>
        <v>2.1920799999999998</v>
      </c>
      <c r="U92" s="15">
        <f t="shared" si="10"/>
        <v>2.1920799999999998</v>
      </c>
      <c r="V92" s="15">
        <f t="shared" si="11"/>
        <v>2.2096166399999997</v>
      </c>
      <c r="W92" s="15">
        <f t="shared" si="12"/>
        <v>2.2295031897599995</v>
      </c>
      <c r="X92" s="15">
        <f t="shared" si="13"/>
        <v>2.2584867312268795</v>
      </c>
      <c r="Y92" s="15">
        <f t="shared" si="14"/>
        <v>2.2901055454640558</v>
      </c>
      <c r="Z92" s="15">
        <f t="shared" si="15"/>
        <v>2.3313274452824087</v>
      </c>
      <c r="AA92" s="15">
        <f t="shared" si="16"/>
        <v>2.3732913392974919</v>
      </c>
      <c r="AB92" s="15">
        <f t="shared" si="17"/>
        <v>2.4160105834048466</v>
      </c>
      <c r="AC92" s="15">
        <f t="shared" si="18"/>
        <v>2.4594987739061338</v>
      </c>
      <c r="AD92" s="15">
        <f t="shared" si="19"/>
        <v>2.5037697518364443</v>
      </c>
    </row>
    <row r="93" spans="1:57" ht="15.75" customHeight="1" x14ac:dyDescent="0.25">
      <c r="A93" s="31" t="s">
        <v>182</v>
      </c>
      <c r="B93" s="37">
        <v>5</v>
      </c>
      <c r="C93" s="11">
        <v>0.22</v>
      </c>
      <c r="D93" s="37">
        <v>3</v>
      </c>
      <c r="E93" s="11">
        <v>0.26</v>
      </c>
      <c r="F93" s="37"/>
      <c r="G93" s="11"/>
      <c r="H93" s="37"/>
      <c r="I93" s="11"/>
      <c r="J93" s="37"/>
      <c r="K93" s="11"/>
      <c r="L93" s="112">
        <v>5</v>
      </c>
      <c r="M93" s="9">
        <v>0.31</v>
      </c>
      <c r="N93" s="37">
        <v>3</v>
      </c>
      <c r="O93" s="9">
        <v>0.31</v>
      </c>
      <c r="P93" s="13"/>
      <c r="Q93" s="40"/>
      <c r="R93" s="13"/>
      <c r="S93" s="55">
        <v>0.5</v>
      </c>
      <c r="T93" s="41">
        <f>(B93*C93+D93*E93+F93*G93+H93*I93+J93*K93+L93*M93+N93*O93+P93+Q93*R93)*(1+Parameters!$A$2)</f>
        <v>5.0837599999999998</v>
      </c>
      <c r="U93" s="15">
        <f t="shared" si="10"/>
        <v>5.0837599999999998</v>
      </c>
      <c r="V93" s="15">
        <f t="shared" si="11"/>
        <v>5.1244300799999998</v>
      </c>
      <c r="W93" s="15">
        <f t="shared" si="12"/>
        <v>5.170549950719999</v>
      </c>
      <c r="X93" s="15">
        <f t="shared" si="13"/>
        <v>5.2377671000793589</v>
      </c>
      <c r="Y93" s="15">
        <f t="shared" si="14"/>
        <v>5.3110958394804699</v>
      </c>
      <c r="Z93" s="15">
        <f t="shared" si="15"/>
        <v>5.4066955645911188</v>
      </c>
      <c r="AA93" s="15">
        <f t="shared" si="16"/>
        <v>5.5040160847537587</v>
      </c>
      <c r="AB93" s="15">
        <f t="shared" si="17"/>
        <v>5.6030883742793263</v>
      </c>
      <c r="AC93" s="15">
        <f t="shared" si="18"/>
        <v>5.7039439650163546</v>
      </c>
      <c r="AD93" s="15">
        <f t="shared" si="19"/>
        <v>5.8066149563866487</v>
      </c>
    </row>
    <row r="94" spans="1:57" s="44" customFormat="1" ht="15.75" customHeight="1" x14ac:dyDescent="0.25">
      <c r="A94" s="31" t="s">
        <v>183</v>
      </c>
      <c r="B94" s="37">
        <v>5</v>
      </c>
      <c r="C94" s="11">
        <v>0.22</v>
      </c>
      <c r="D94" s="37">
        <v>3</v>
      </c>
      <c r="E94" s="11">
        <v>0.26</v>
      </c>
      <c r="F94" s="37"/>
      <c r="G94" s="11"/>
      <c r="H94" s="37"/>
      <c r="I94" s="11"/>
      <c r="J94" s="37"/>
      <c r="K94" s="11"/>
      <c r="L94" s="112"/>
      <c r="M94" s="11"/>
      <c r="N94" s="37"/>
      <c r="O94" s="11"/>
      <c r="P94" s="13"/>
      <c r="Q94" s="40"/>
      <c r="R94" s="13"/>
      <c r="S94" s="55">
        <v>0.5</v>
      </c>
      <c r="T94" s="41">
        <f>(B94*C94+D94*E94+F94*G94+H94*I94+J94*K94+L94*M94+N94*O94+P94+Q94*R94)*(1+Parameters!$A$2)</f>
        <v>2.1920799999999998</v>
      </c>
      <c r="U94" s="15">
        <f t="shared" si="10"/>
        <v>2.1920799999999998</v>
      </c>
      <c r="V94" s="15">
        <f t="shared" si="11"/>
        <v>2.2096166399999997</v>
      </c>
      <c r="W94" s="15">
        <f t="shared" si="12"/>
        <v>2.2295031897599995</v>
      </c>
      <c r="X94" s="15">
        <f t="shared" si="13"/>
        <v>2.2584867312268795</v>
      </c>
      <c r="Y94" s="15">
        <f t="shared" si="14"/>
        <v>2.2901055454640558</v>
      </c>
      <c r="Z94" s="15">
        <f t="shared" si="15"/>
        <v>2.3313274452824087</v>
      </c>
      <c r="AA94" s="15">
        <f t="shared" si="16"/>
        <v>2.3732913392974919</v>
      </c>
      <c r="AB94" s="15">
        <f t="shared" si="17"/>
        <v>2.4160105834048466</v>
      </c>
      <c r="AC94" s="15">
        <f t="shared" si="18"/>
        <v>2.4594987739061338</v>
      </c>
      <c r="AD94" s="15">
        <f t="shared" si="19"/>
        <v>2.5037697518364443</v>
      </c>
    </row>
    <row r="95" spans="1:57" s="44" customFormat="1" ht="15.75" customHeight="1" x14ac:dyDescent="0.25">
      <c r="A95" s="31" t="s">
        <v>184</v>
      </c>
      <c r="B95" s="37">
        <v>5</v>
      </c>
      <c r="C95" s="11">
        <v>0.22</v>
      </c>
      <c r="D95" s="37">
        <v>3</v>
      </c>
      <c r="E95" s="11">
        <v>0.26</v>
      </c>
      <c r="F95" s="37"/>
      <c r="G95" s="11"/>
      <c r="H95" s="37"/>
      <c r="I95" s="11"/>
      <c r="J95" s="37"/>
      <c r="K95" s="11"/>
      <c r="L95" s="112"/>
      <c r="M95" s="11"/>
      <c r="N95" s="37"/>
      <c r="O95" s="11"/>
      <c r="P95" s="13"/>
      <c r="Q95" s="40"/>
      <c r="R95" s="13"/>
      <c r="S95" s="55">
        <v>0.5</v>
      </c>
      <c r="T95" s="41">
        <f>(B95*C95+D95*E95+F95*G95+H95*I95+J95*K95+L95*M95+N95*O95+P95+Q95*R95)*(1+Parameters!$A$2)</f>
        <v>2.1920799999999998</v>
      </c>
      <c r="U95" s="15">
        <f t="shared" si="10"/>
        <v>2.1920799999999998</v>
      </c>
      <c r="V95" s="15">
        <f t="shared" si="11"/>
        <v>2.2096166399999997</v>
      </c>
      <c r="W95" s="15">
        <f t="shared" si="12"/>
        <v>2.2295031897599995</v>
      </c>
      <c r="X95" s="15">
        <f t="shared" si="13"/>
        <v>2.2584867312268795</v>
      </c>
      <c r="Y95" s="15">
        <f t="shared" si="14"/>
        <v>2.2901055454640558</v>
      </c>
      <c r="Z95" s="15">
        <f t="shared" si="15"/>
        <v>2.3313274452824087</v>
      </c>
      <c r="AA95" s="15">
        <f t="shared" si="16"/>
        <v>2.3732913392974919</v>
      </c>
      <c r="AB95" s="15">
        <f t="shared" si="17"/>
        <v>2.4160105834048466</v>
      </c>
      <c r="AC95" s="15">
        <f t="shared" si="18"/>
        <v>2.4594987739061338</v>
      </c>
      <c r="AD95" s="15">
        <f t="shared" si="19"/>
        <v>2.5037697518364443</v>
      </c>
    </row>
    <row r="96" spans="1:57" ht="39" customHeight="1" x14ac:dyDescent="0.25">
      <c r="A96" s="31" t="s">
        <v>198</v>
      </c>
      <c r="B96" s="37"/>
      <c r="C96" s="11"/>
      <c r="D96" s="37"/>
      <c r="E96" s="11"/>
      <c r="F96" s="37"/>
      <c r="G96" s="11"/>
      <c r="H96" s="37"/>
      <c r="I96" s="11"/>
      <c r="J96" s="37"/>
      <c r="K96" s="11"/>
      <c r="L96" s="112"/>
      <c r="M96" s="11"/>
      <c r="N96" s="37"/>
      <c r="O96" s="11"/>
      <c r="P96" s="13"/>
      <c r="Q96" s="40"/>
      <c r="R96" s="13"/>
      <c r="S96" s="60"/>
      <c r="T96" s="9">
        <f>T88*0.5</f>
        <v>26.899620000000002</v>
      </c>
      <c r="U96" s="15">
        <f t="shared" si="10"/>
        <v>26.899620000000002</v>
      </c>
      <c r="V96" s="15">
        <f t="shared" si="11"/>
        <v>27.114816960000002</v>
      </c>
      <c r="W96" s="15">
        <f t="shared" ref="W96:W97" si="20">V96*(1+$V$3)</f>
        <v>27.358850312640001</v>
      </c>
      <c r="X96" s="15">
        <f t="shared" ref="X96:X97" si="21">W96*(1+$W$3)</f>
        <v>27.714515366704319</v>
      </c>
      <c r="Y96" s="15">
        <f t="shared" ref="Y96:Y97" si="22">X96*(1+$X$3)</f>
        <v>28.102518581838179</v>
      </c>
      <c r="Z96" s="15">
        <f t="shared" ref="Z96:Z97" si="23">Y96*(1+$Y$3)</f>
        <v>28.608363916311266</v>
      </c>
      <c r="AA96" s="15">
        <f t="shared" ref="AA96:AA97" si="24">Z96*(1+$Z$3)</f>
        <v>29.123314466804867</v>
      </c>
      <c r="AB96" s="15">
        <f t="shared" ref="AB96:AB97" si="25">AA96*(1+$AA$3)</f>
        <v>29.647534127207354</v>
      </c>
      <c r="AC96" s="15">
        <f t="shared" ref="AC96:AC97" si="26">AB96*(1+$AB$3)</f>
        <v>30.181189741497086</v>
      </c>
      <c r="AD96" s="15">
        <f t="shared" ref="AD96:AD97" si="27">AC96*(1+$AC$3)</f>
        <v>30.724451156844033</v>
      </c>
    </row>
    <row r="97" spans="1:32" ht="21.75" customHeight="1" x14ac:dyDescent="0.25">
      <c r="A97" s="31" t="s">
        <v>199</v>
      </c>
      <c r="B97" s="37"/>
      <c r="C97" s="11"/>
      <c r="D97" s="37"/>
      <c r="E97" s="11"/>
      <c r="F97" s="37"/>
      <c r="G97" s="11"/>
      <c r="H97" s="37"/>
      <c r="I97" s="11"/>
      <c r="J97" s="37"/>
      <c r="K97" s="11"/>
      <c r="L97" s="112"/>
      <c r="M97" s="11"/>
      <c r="N97" s="37"/>
      <c r="O97" s="11"/>
      <c r="P97" s="13"/>
      <c r="Q97" s="40"/>
      <c r="R97" s="13"/>
      <c r="S97" s="60"/>
      <c r="T97" s="9">
        <f>T96+T102</f>
        <v>48.295720000000003</v>
      </c>
      <c r="U97" s="15">
        <f t="shared" si="10"/>
        <v>48.295720000000003</v>
      </c>
      <c r="V97" s="15">
        <f t="shared" si="11"/>
        <v>48.682085760000007</v>
      </c>
      <c r="W97" s="15">
        <f t="shared" si="20"/>
        <v>49.120224531840002</v>
      </c>
      <c r="X97" s="15">
        <f t="shared" si="21"/>
        <v>49.758787450753914</v>
      </c>
      <c r="Y97" s="15">
        <f t="shared" si="22"/>
        <v>50.455410475064468</v>
      </c>
      <c r="Z97" s="15">
        <f t="shared" si="23"/>
        <v>51.363607863615627</v>
      </c>
      <c r="AA97" s="15">
        <f t="shared" si="24"/>
        <v>52.288152805160706</v>
      </c>
      <c r="AB97" s="15">
        <f t="shared" si="25"/>
        <v>53.229339555653603</v>
      </c>
      <c r="AC97" s="15">
        <f t="shared" si="26"/>
        <v>54.187467667655369</v>
      </c>
      <c r="AD97" s="15">
        <f t="shared" si="27"/>
        <v>55.162842085673169</v>
      </c>
    </row>
    <row r="98" spans="1:32" ht="31.5" customHeight="1" x14ac:dyDescent="0.25">
      <c r="A98" s="31" t="s">
        <v>176</v>
      </c>
      <c r="B98" s="37"/>
      <c r="C98" s="11"/>
      <c r="D98" s="37">
        <v>5</v>
      </c>
      <c r="E98" s="11">
        <v>0.26</v>
      </c>
      <c r="F98" s="37"/>
      <c r="G98" s="11"/>
      <c r="H98" s="37">
        <v>50</v>
      </c>
      <c r="I98" s="11">
        <v>0.31</v>
      </c>
      <c r="J98" s="37"/>
      <c r="K98" s="11"/>
      <c r="L98" s="112"/>
      <c r="M98" s="11"/>
      <c r="N98" s="37">
        <v>5</v>
      </c>
      <c r="O98" s="9">
        <v>0.31</v>
      </c>
      <c r="P98" s="11"/>
      <c r="Q98" s="37">
        <v>180</v>
      </c>
      <c r="R98" s="11">
        <v>0.31</v>
      </c>
      <c r="S98" s="60"/>
      <c r="T98" s="41">
        <f>(B98*C98+D98*E98+F98*G98+H98*I98+J98*K98+L98*M98+N98*O98+P98+Q98*R98)*(1+Parameters!$A$2)</f>
        <v>86.4589</v>
      </c>
      <c r="U98" s="15">
        <f t="shared" si="10"/>
        <v>86.4589</v>
      </c>
      <c r="V98" s="15">
        <f t="shared" si="11"/>
        <v>87.150571200000002</v>
      </c>
      <c r="W98" s="15">
        <f t="shared" si="11"/>
        <v>87.847775769600005</v>
      </c>
      <c r="X98" s="15">
        <f t="shared" si="13"/>
        <v>88.989796854604791</v>
      </c>
      <c r="Y98" s="15">
        <f t="shared" si="14"/>
        <v>90.235654010569263</v>
      </c>
      <c r="Z98" s="15">
        <f t="shared" si="15"/>
        <v>91.859895782759509</v>
      </c>
      <c r="AA98" s="15">
        <f t="shared" si="16"/>
        <v>93.513373906849182</v>
      </c>
      <c r="AB98" s="15">
        <f t="shared" si="17"/>
        <v>95.196614637172473</v>
      </c>
      <c r="AC98" s="15">
        <f t="shared" si="18"/>
        <v>96.910153700641573</v>
      </c>
      <c r="AD98" s="15">
        <f t="shared" si="19"/>
        <v>98.654536467253124</v>
      </c>
    </row>
    <row r="99" spans="1:32" ht="37.5" customHeight="1" x14ac:dyDescent="0.25">
      <c r="A99" s="31" t="s">
        <v>200</v>
      </c>
      <c r="B99" s="37"/>
      <c r="C99" s="11"/>
      <c r="D99" s="37"/>
      <c r="E99" s="11"/>
      <c r="F99" s="37"/>
      <c r="G99" s="11"/>
      <c r="H99" s="37"/>
      <c r="I99" s="11"/>
      <c r="J99" s="37"/>
      <c r="K99" s="11"/>
      <c r="L99" s="112"/>
      <c r="M99" s="11"/>
      <c r="N99" s="37"/>
      <c r="O99" s="11"/>
      <c r="P99" s="11"/>
      <c r="Q99" s="37"/>
      <c r="R99" s="11"/>
      <c r="S99" s="60"/>
      <c r="T99" s="9">
        <f>T98+T88</f>
        <v>140.25814</v>
      </c>
      <c r="U99" s="15">
        <f t="shared" si="10"/>
        <v>140.25814</v>
      </c>
      <c r="V99" s="15">
        <f t="shared" si="11"/>
        <v>141.38020512</v>
      </c>
      <c r="W99" s="15">
        <f t="shared" ref="W99" si="28">V99*(1+$U$3)</f>
        <v>142.51124676096001</v>
      </c>
      <c r="X99" s="15">
        <f t="shared" ref="X99" si="29">W99*(1+$W$3)</f>
        <v>144.36389296885247</v>
      </c>
      <c r="Y99" s="15">
        <f t="shared" ref="Y99" si="30">X99*(1+$X$3)</f>
        <v>146.38498747041641</v>
      </c>
      <c r="Z99" s="15">
        <f t="shared" ref="Z99" si="31">Y99*(1+$Y$3)</f>
        <v>149.01991724488391</v>
      </c>
      <c r="AA99" s="15">
        <f t="shared" ref="AA99" si="32">Z99*(1+$Z$3)</f>
        <v>151.70227575529182</v>
      </c>
      <c r="AB99" s="15">
        <f t="shared" ref="AB99" si="33">AA99*(1+$AA$3)</f>
        <v>154.43291671888707</v>
      </c>
      <c r="AC99" s="15">
        <f t="shared" ref="AC99" si="34">AB99*(1+$AB$3)</f>
        <v>157.21270921982705</v>
      </c>
      <c r="AD99" s="15">
        <f t="shared" ref="AD99" si="35">AC99*(1+$AC$3)</f>
        <v>160.04253798578392</v>
      </c>
      <c r="AF99" s="61"/>
    </row>
    <row r="100" spans="1:32" ht="31.5" customHeight="1" x14ac:dyDescent="0.25">
      <c r="A100" s="32" t="s">
        <v>119</v>
      </c>
      <c r="B100" s="37">
        <v>5</v>
      </c>
      <c r="C100" s="11">
        <v>0.22</v>
      </c>
      <c r="D100" s="37">
        <v>15</v>
      </c>
      <c r="E100" s="11">
        <v>0.26</v>
      </c>
      <c r="F100" s="37"/>
      <c r="G100" s="11"/>
      <c r="H100" s="37">
        <v>50</v>
      </c>
      <c r="I100" s="11">
        <v>0.31</v>
      </c>
      <c r="J100" s="37"/>
      <c r="K100" s="11"/>
      <c r="L100" s="112">
        <v>10</v>
      </c>
      <c r="M100" s="9">
        <v>0.31</v>
      </c>
      <c r="N100" s="37">
        <v>5</v>
      </c>
      <c r="O100" s="9">
        <v>0.31</v>
      </c>
      <c r="P100" s="13"/>
      <c r="Q100" s="40"/>
      <c r="R100" s="13"/>
      <c r="S100" s="46"/>
      <c r="T100" s="41">
        <f>(B100*C100+D100*E100+F100*G100+H100*I100+J100*K100+L100*M100+N100*O100+P100+Q100*R100)*(1+Parameters!$A$2)</f>
        <v>29.3249</v>
      </c>
      <c r="U100" s="15">
        <f t="shared" si="10"/>
        <v>29.3249</v>
      </c>
      <c r="V100" s="15">
        <f t="shared" si="11"/>
        <v>29.559499200000001</v>
      </c>
      <c r="W100" s="15">
        <f t="shared" si="12"/>
        <v>29.825534692799998</v>
      </c>
      <c r="X100" s="15">
        <f t="shared" si="13"/>
        <v>30.213266643806396</v>
      </c>
      <c r="Y100" s="15">
        <f t="shared" si="14"/>
        <v>30.636252376819687</v>
      </c>
      <c r="Z100" s="15">
        <f t="shared" si="15"/>
        <v>31.187704919602442</v>
      </c>
      <c r="AA100" s="15">
        <f t="shared" si="16"/>
        <v>31.749083608155289</v>
      </c>
      <c r="AB100" s="15">
        <f t="shared" si="17"/>
        <v>32.320567113102086</v>
      </c>
      <c r="AC100" s="15">
        <f t="shared" si="18"/>
        <v>32.902337321137928</v>
      </c>
      <c r="AD100" s="15">
        <f t="shared" si="19"/>
        <v>33.494579392918411</v>
      </c>
    </row>
    <row r="101" spans="1:32" ht="31.5" customHeight="1" x14ac:dyDescent="0.25">
      <c r="A101" s="32" t="s">
        <v>120</v>
      </c>
      <c r="B101" s="37">
        <v>5</v>
      </c>
      <c r="C101" s="11">
        <v>0.22</v>
      </c>
      <c r="D101" s="37">
        <v>15</v>
      </c>
      <c r="E101" s="11">
        <v>0.26</v>
      </c>
      <c r="F101" s="37"/>
      <c r="G101" s="11"/>
      <c r="H101" s="37">
        <v>50</v>
      </c>
      <c r="I101" s="11">
        <v>0.31</v>
      </c>
      <c r="J101" s="37"/>
      <c r="K101" s="11"/>
      <c r="L101" s="112">
        <v>10</v>
      </c>
      <c r="M101" s="9">
        <v>0.31</v>
      </c>
      <c r="N101" s="37">
        <v>5</v>
      </c>
      <c r="O101" s="9">
        <v>0.31</v>
      </c>
      <c r="P101" s="13"/>
      <c r="Q101" s="40"/>
      <c r="R101" s="13"/>
      <c r="S101" s="46"/>
      <c r="T101" s="41">
        <f>(B101*C101+D101*E101+F101*G101+H101*I101+J101*K101+L101*M101+N101*O101+P101+Q101*R101)*(1+Parameters!$A$2)</f>
        <v>29.3249</v>
      </c>
      <c r="U101" s="15">
        <f t="shared" si="10"/>
        <v>29.3249</v>
      </c>
      <c r="V101" s="15">
        <f t="shared" si="11"/>
        <v>29.559499200000001</v>
      </c>
      <c r="W101" s="15">
        <f t="shared" si="12"/>
        <v>29.825534692799998</v>
      </c>
      <c r="X101" s="15">
        <f t="shared" si="13"/>
        <v>30.213266643806396</v>
      </c>
      <c r="Y101" s="15">
        <f t="shared" si="14"/>
        <v>30.636252376819687</v>
      </c>
      <c r="Z101" s="15">
        <f t="shared" si="15"/>
        <v>31.187704919602442</v>
      </c>
      <c r="AA101" s="15">
        <f t="shared" si="16"/>
        <v>31.749083608155289</v>
      </c>
      <c r="AB101" s="15">
        <f t="shared" si="17"/>
        <v>32.320567113102086</v>
      </c>
      <c r="AC101" s="15">
        <f t="shared" si="18"/>
        <v>32.902337321137928</v>
      </c>
      <c r="AD101" s="15">
        <f t="shared" si="19"/>
        <v>33.494579392918411</v>
      </c>
    </row>
    <row r="102" spans="1:32" ht="31.5" customHeight="1" x14ac:dyDescent="0.25">
      <c r="A102" s="32" t="s">
        <v>177</v>
      </c>
      <c r="B102" s="40"/>
      <c r="C102" s="13"/>
      <c r="D102" s="37">
        <v>5</v>
      </c>
      <c r="E102" s="11">
        <v>0.26</v>
      </c>
      <c r="F102" s="40"/>
      <c r="G102" s="13"/>
      <c r="H102" s="37">
        <v>50</v>
      </c>
      <c r="I102" s="11">
        <v>0.31</v>
      </c>
      <c r="J102" s="40"/>
      <c r="K102" s="13"/>
      <c r="L102" s="111"/>
      <c r="M102" s="13"/>
      <c r="N102" s="37">
        <v>5</v>
      </c>
      <c r="O102" s="9">
        <v>0.31</v>
      </c>
      <c r="P102" s="13"/>
      <c r="Q102" s="40"/>
      <c r="R102" s="13"/>
      <c r="S102" s="46"/>
      <c r="T102" s="41">
        <f>(B102*C102+D102*E102+F102*G102+H102*I102+J102*K102+L102*M102+N102*O102+P102+Q102*R102)*(1+Parameters!$A$2)</f>
        <v>21.396100000000001</v>
      </c>
      <c r="U102" s="15">
        <f t="shared" si="10"/>
        <v>21.396100000000001</v>
      </c>
      <c r="V102" s="15">
        <f t="shared" si="11"/>
        <v>21.567268800000001</v>
      </c>
      <c r="W102" s="15">
        <f t="shared" si="12"/>
        <v>21.761374219199997</v>
      </c>
      <c r="X102" s="15">
        <f t="shared" si="13"/>
        <v>22.044272084049595</v>
      </c>
      <c r="Y102" s="15">
        <f t="shared" si="14"/>
        <v>22.352891893226289</v>
      </c>
      <c r="Z102" s="15">
        <f t="shared" si="15"/>
        <v>22.755243947304361</v>
      </c>
      <c r="AA102" s="15">
        <f t="shared" si="16"/>
        <v>23.164838338355839</v>
      </c>
      <c r="AB102" s="15">
        <f t="shared" si="17"/>
        <v>23.581805428446245</v>
      </c>
      <c r="AC102" s="15">
        <f t="shared" si="18"/>
        <v>24.006277926158276</v>
      </c>
      <c r="AD102" s="15">
        <f t="shared" si="19"/>
        <v>24.438390928829126</v>
      </c>
    </row>
    <row r="103" spans="1:32" ht="31.5" customHeight="1" x14ac:dyDescent="0.25">
      <c r="A103" s="32" t="s">
        <v>178</v>
      </c>
      <c r="B103" s="40"/>
      <c r="C103" s="13"/>
      <c r="D103" s="37">
        <v>5</v>
      </c>
      <c r="E103" s="11">
        <v>0.26</v>
      </c>
      <c r="F103" s="40"/>
      <c r="G103" s="13"/>
      <c r="H103" s="37">
        <v>50</v>
      </c>
      <c r="I103" s="11">
        <v>0.31</v>
      </c>
      <c r="J103" s="40"/>
      <c r="K103" s="13"/>
      <c r="L103" s="111"/>
      <c r="M103" s="13"/>
      <c r="N103" s="37">
        <v>5</v>
      </c>
      <c r="O103" s="9">
        <v>0.31</v>
      </c>
      <c r="P103" s="13"/>
      <c r="Q103" s="40"/>
      <c r="R103" s="13"/>
      <c r="S103" s="46"/>
      <c r="T103" s="41">
        <f>(B103*C103+D103*E103+F103*G103+H103*I103+J103*K103+L103*M103+N103*O103+P103+Q103*R103)*(1+Parameters!$A$2)</f>
        <v>21.396100000000001</v>
      </c>
      <c r="U103" s="15">
        <f t="shared" si="10"/>
        <v>21.396100000000001</v>
      </c>
      <c r="V103" s="15">
        <f t="shared" si="11"/>
        <v>21.567268800000001</v>
      </c>
      <c r="W103" s="15">
        <f t="shared" si="12"/>
        <v>21.761374219199997</v>
      </c>
      <c r="X103" s="15">
        <f t="shared" si="13"/>
        <v>22.044272084049595</v>
      </c>
      <c r="Y103" s="15">
        <f t="shared" si="14"/>
        <v>22.352891893226289</v>
      </c>
      <c r="Z103" s="15">
        <f t="shared" si="15"/>
        <v>22.755243947304361</v>
      </c>
      <c r="AA103" s="15">
        <f t="shared" si="16"/>
        <v>23.164838338355839</v>
      </c>
      <c r="AB103" s="15">
        <f t="shared" si="17"/>
        <v>23.581805428446245</v>
      </c>
      <c r="AC103" s="15">
        <f t="shared" si="18"/>
        <v>24.006277926158276</v>
      </c>
      <c r="AD103" s="15">
        <f t="shared" si="19"/>
        <v>24.438390928829126</v>
      </c>
    </row>
    <row r="104" spans="1:32" ht="47.25" customHeight="1" x14ac:dyDescent="0.25">
      <c r="A104" s="32" t="s">
        <v>121</v>
      </c>
      <c r="B104" s="37">
        <v>5</v>
      </c>
      <c r="C104" s="11">
        <v>0.22</v>
      </c>
      <c r="D104" s="37">
        <v>10</v>
      </c>
      <c r="E104" s="11">
        <v>0.26</v>
      </c>
      <c r="F104" s="37"/>
      <c r="G104" s="11"/>
      <c r="H104" s="37">
        <v>50</v>
      </c>
      <c r="I104" s="11">
        <v>0.31</v>
      </c>
      <c r="J104" s="37"/>
      <c r="K104" s="11"/>
      <c r="L104" s="112">
        <v>10</v>
      </c>
      <c r="M104" s="9">
        <v>0.31</v>
      </c>
      <c r="N104" s="37">
        <v>10</v>
      </c>
      <c r="O104" s="9">
        <v>0.31</v>
      </c>
      <c r="P104" s="13"/>
      <c r="Q104" s="40"/>
      <c r="R104" s="13"/>
      <c r="S104" s="46"/>
      <c r="T104" s="41">
        <f>(B104*C104+D104*E104+F104*G104+H104*I104+J104*K104+L104*M104+N104*O104+P104+Q104*R104)*(1+Parameters!$A$2)</f>
        <v>29.616400000000002</v>
      </c>
      <c r="U104" s="15">
        <f t="shared" si="10"/>
        <v>29.616400000000002</v>
      </c>
      <c r="V104" s="15">
        <f t="shared" si="11"/>
        <v>29.853331200000003</v>
      </c>
      <c r="W104" s="15">
        <f t="shared" si="12"/>
        <v>30.122011180800001</v>
      </c>
      <c r="X104" s="15">
        <f t="shared" si="13"/>
        <v>30.5135973261504</v>
      </c>
      <c r="Y104" s="15">
        <f t="shared" si="14"/>
        <v>30.940787688716505</v>
      </c>
      <c r="Z104" s="15">
        <f t="shared" si="15"/>
        <v>31.497721867113402</v>
      </c>
      <c r="AA104" s="15">
        <f t="shared" si="16"/>
        <v>32.064680860721445</v>
      </c>
      <c r="AB104" s="15">
        <f t="shared" si="17"/>
        <v>32.641845116214434</v>
      </c>
      <c r="AC104" s="15">
        <f t="shared" si="18"/>
        <v>33.229398328306296</v>
      </c>
      <c r="AD104" s="15">
        <f t="shared" si="19"/>
        <v>33.827527498215808</v>
      </c>
    </row>
    <row r="105" spans="1:32" ht="31.5" customHeight="1" x14ac:dyDescent="0.25">
      <c r="A105" s="32" t="s">
        <v>122</v>
      </c>
      <c r="B105" s="37">
        <v>5</v>
      </c>
      <c r="C105" s="11">
        <v>0.22</v>
      </c>
      <c r="D105" s="37">
        <v>7.5</v>
      </c>
      <c r="E105" s="11">
        <v>0.26</v>
      </c>
      <c r="F105" s="37"/>
      <c r="G105" s="11"/>
      <c r="H105" s="37"/>
      <c r="I105" s="11"/>
      <c r="J105" s="37">
        <v>5</v>
      </c>
      <c r="K105" s="11">
        <v>0.31</v>
      </c>
      <c r="L105" s="112">
        <v>4</v>
      </c>
      <c r="M105" s="9">
        <v>0.31</v>
      </c>
      <c r="N105" s="37">
        <v>7</v>
      </c>
      <c r="O105" s="9">
        <v>0.31</v>
      </c>
      <c r="P105" s="13"/>
      <c r="Q105" s="40"/>
      <c r="R105" s="13"/>
      <c r="S105" s="46"/>
      <c r="T105" s="41">
        <f>(B105*C105+D105*E105+F105*G105+H105*I105+J105*K105+L105*M105+N105*O105+P105+Q105*R105)*(1+Parameters!$A$2)</f>
        <v>9.3396600000000021</v>
      </c>
      <c r="U105" s="15">
        <f t="shared" si="10"/>
        <v>9.3396600000000021</v>
      </c>
      <c r="V105" s="15">
        <f t="shared" si="11"/>
        <v>9.4143772800000018</v>
      </c>
      <c r="W105" s="15">
        <f t="shared" si="12"/>
        <v>9.4991066755200002</v>
      </c>
      <c r="X105" s="15">
        <f t="shared" si="13"/>
        <v>9.6225950623017589</v>
      </c>
      <c r="Y105" s="15">
        <f t="shared" si="14"/>
        <v>9.7573113931739837</v>
      </c>
      <c r="Z105" s="15">
        <f t="shared" si="15"/>
        <v>9.9329429982511162</v>
      </c>
      <c r="AA105" s="15">
        <f t="shared" si="16"/>
        <v>10.111735972219636</v>
      </c>
      <c r="AB105" s="15">
        <f t="shared" si="17"/>
        <v>10.29374721971959</v>
      </c>
      <c r="AC105" s="15">
        <f t="shared" si="18"/>
        <v>10.479034669674542</v>
      </c>
      <c r="AD105" s="15">
        <f t="shared" si="19"/>
        <v>10.667657293728684</v>
      </c>
    </row>
    <row r="106" spans="1:32" ht="15.75" customHeight="1" x14ac:dyDescent="0.25">
      <c r="A106" s="26" t="s">
        <v>42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106"/>
      <c r="M106" s="26"/>
      <c r="N106" s="26"/>
      <c r="O106" s="26"/>
      <c r="P106" s="26"/>
      <c r="Q106" s="26"/>
      <c r="R106" s="26"/>
      <c r="S106" s="54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 spans="1:32" ht="15.75" customHeight="1" x14ac:dyDescent="0.25">
      <c r="A107" s="29" t="s">
        <v>43</v>
      </c>
      <c r="B107" s="69">
        <v>12</v>
      </c>
      <c r="C107" s="70">
        <v>0.22</v>
      </c>
      <c r="D107" s="69">
        <v>420</v>
      </c>
      <c r="E107" s="70">
        <v>0.26</v>
      </c>
      <c r="F107" s="69">
        <v>550</v>
      </c>
      <c r="G107" s="70">
        <v>0.22</v>
      </c>
      <c r="H107" s="69">
        <v>360</v>
      </c>
      <c r="I107" s="11">
        <v>0.31</v>
      </c>
      <c r="J107" s="69">
        <v>940</v>
      </c>
      <c r="K107" s="65">
        <v>0.31</v>
      </c>
      <c r="L107" s="108">
        <v>120</v>
      </c>
      <c r="M107" s="9">
        <v>0.31</v>
      </c>
      <c r="N107" s="69">
        <v>450</v>
      </c>
      <c r="O107" s="9">
        <v>0.31</v>
      </c>
      <c r="P107" s="69">
        <v>486</v>
      </c>
      <c r="Q107" s="69">
        <v>120</v>
      </c>
      <c r="R107" s="65">
        <v>0.31</v>
      </c>
      <c r="S107" s="56"/>
      <c r="T107" s="41">
        <f>(B107*C107+D107*E107+F107*G107+H107*I107+J107*K107+L107*M107+N107*O107+P107+Q107*R107)*(1+Parameters!$A$2)/Parameters!$D$2</f>
        <v>778.73641999999995</v>
      </c>
      <c r="U107" s="15">
        <f t="shared" si="10"/>
        <v>778.73641999999995</v>
      </c>
      <c r="V107" s="15">
        <f t="shared" si="11"/>
        <v>784.96631135999996</v>
      </c>
      <c r="W107" s="15">
        <f t="shared" si="12"/>
        <v>792.03100816223991</v>
      </c>
      <c r="X107" s="15">
        <f t="shared" si="13"/>
        <v>802.32741126834901</v>
      </c>
      <c r="Y107" s="15">
        <f t="shared" si="14"/>
        <v>813.55999502610587</v>
      </c>
      <c r="Z107" s="15">
        <f t="shared" si="15"/>
        <v>828.20407493657581</v>
      </c>
      <c r="AA107" s="15">
        <f t="shared" si="16"/>
        <v>843.11174828543415</v>
      </c>
      <c r="AB107" s="15">
        <f t="shared" si="17"/>
        <v>858.28775975457199</v>
      </c>
      <c r="AC107" s="15">
        <f t="shared" si="18"/>
        <v>873.73693943015428</v>
      </c>
      <c r="AD107" s="15">
        <f t="shared" si="19"/>
        <v>889.46420433989704</v>
      </c>
    </row>
    <row r="108" spans="1:32" ht="15.75" customHeight="1" x14ac:dyDescent="0.25">
      <c r="A108" s="29" t="s">
        <v>44</v>
      </c>
      <c r="B108" s="69">
        <v>10</v>
      </c>
      <c r="C108" s="70">
        <v>0.22</v>
      </c>
      <c r="D108" s="69">
        <v>270</v>
      </c>
      <c r="E108" s="70">
        <v>0.26</v>
      </c>
      <c r="F108" s="69">
        <v>120</v>
      </c>
      <c r="G108" s="70">
        <v>0.22</v>
      </c>
      <c r="H108" s="69">
        <v>120</v>
      </c>
      <c r="I108" s="11">
        <v>0.31</v>
      </c>
      <c r="J108" s="69">
        <v>465</v>
      </c>
      <c r="K108" s="65">
        <v>0.31</v>
      </c>
      <c r="L108" s="108">
        <v>60</v>
      </c>
      <c r="M108" s="9">
        <v>0.31</v>
      </c>
      <c r="N108" s="69">
        <v>690</v>
      </c>
      <c r="O108" s="9">
        <v>0.31</v>
      </c>
      <c r="P108" s="69"/>
      <c r="Q108" s="69">
        <v>120</v>
      </c>
      <c r="R108" s="65">
        <v>0.31</v>
      </c>
      <c r="S108" s="56"/>
      <c r="T108" s="41">
        <f>(B108*C108+D108*E108+F108*G108+H108*I108+J108*K108+L108*M108+N108*O108+P108+Q108*R108)*(1+Parameters!$B$2)</f>
        <v>641.12509999999997</v>
      </c>
      <c r="U108" s="15">
        <f t="shared" si="10"/>
        <v>641.12509999999997</v>
      </c>
      <c r="V108" s="15">
        <f t="shared" si="11"/>
        <v>646.25410079999995</v>
      </c>
      <c r="W108" s="15">
        <f t="shared" si="12"/>
        <v>652.07038770719987</v>
      </c>
      <c r="X108" s="15">
        <f t="shared" si="13"/>
        <v>660.54730274739336</v>
      </c>
      <c r="Y108" s="15">
        <f t="shared" si="14"/>
        <v>669.79496498585684</v>
      </c>
      <c r="Z108" s="15">
        <f t="shared" si="15"/>
        <v>681.8512743556023</v>
      </c>
      <c r="AA108" s="15">
        <f t="shared" si="16"/>
        <v>694.12459729400314</v>
      </c>
      <c r="AB108" s="15">
        <f t="shared" si="17"/>
        <v>706.6188400452952</v>
      </c>
      <c r="AC108" s="15">
        <f t="shared" si="18"/>
        <v>719.33797916611047</v>
      </c>
      <c r="AD108" s="15">
        <f t="shared" si="19"/>
        <v>732.28606279110045</v>
      </c>
    </row>
    <row r="109" spans="1:32" ht="15.75" customHeight="1" x14ac:dyDescent="0.25">
      <c r="A109" s="29" t="s">
        <v>45</v>
      </c>
      <c r="B109" s="69">
        <v>10</v>
      </c>
      <c r="C109" s="70">
        <v>0.22</v>
      </c>
      <c r="D109" s="69">
        <v>112.5</v>
      </c>
      <c r="E109" s="70">
        <v>0.26</v>
      </c>
      <c r="F109" s="69">
        <v>240</v>
      </c>
      <c r="G109" s="70">
        <v>0.22</v>
      </c>
      <c r="H109" s="69">
        <v>120</v>
      </c>
      <c r="I109" s="11">
        <v>0.31</v>
      </c>
      <c r="J109" s="69">
        <v>105</v>
      </c>
      <c r="K109" s="65">
        <v>0.31</v>
      </c>
      <c r="L109" s="108">
        <v>60</v>
      </c>
      <c r="M109" s="9">
        <v>0.31</v>
      </c>
      <c r="N109" s="69">
        <v>160</v>
      </c>
      <c r="O109" s="9">
        <v>0.31</v>
      </c>
      <c r="P109" s="69"/>
      <c r="Q109" s="69"/>
      <c r="R109" s="70"/>
      <c r="S109" s="56"/>
      <c r="T109" s="41">
        <f>(B109*C109+D109*E109+F109*G109+H109*I109+J109*K109+L109*M109+N109*O109+P109+Q109*R109)*(1+Parameters!$B$2)</f>
        <v>259.08519999999999</v>
      </c>
      <c r="U109" s="15">
        <f t="shared" si="10"/>
        <v>259.08519999999999</v>
      </c>
      <c r="V109" s="15">
        <f t="shared" si="11"/>
        <v>261.1578816</v>
      </c>
      <c r="W109" s="15">
        <f t="shared" si="12"/>
        <v>263.50830253439995</v>
      </c>
      <c r="X109" s="15">
        <f t="shared" si="13"/>
        <v>266.93391046734712</v>
      </c>
      <c r="Y109" s="15">
        <f t="shared" si="14"/>
        <v>270.67098521388999</v>
      </c>
      <c r="Z109" s="15">
        <f t="shared" si="15"/>
        <v>275.54306294774</v>
      </c>
      <c r="AA109" s="15">
        <f t="shared" si="16"/>
        <v>280.50283808079934</v>
      </c>
      <c r="AB109" s="15">
        <f t="shared" si="17"/>
        <v>285.55188916625372</v>
      </c>
      <c r="AC109" s="15">
        <f t="shared" si="18"/>
        <v>290.69182317124631</v>
      </c>
      <c r="AD109" s="15">
        <f t="shared" si="19"/>
        <v>295.92427598832876</v>
      </c>
    </row>
    <row r="110" spans="1:32" ht="15.75" customHeight="1" x14ac:dyDescent="0.25">
      <c r="A110" s="29" t="s">
        <v>46</v>
      </c>
      <c r="B110" s="69"/>
      <c r="C110" s="70"/>
      <c r="D110" s="69"/>
      <c r="E110" s="70"/>
      <c r="F110" s="69">
        <v>240</v>
      </c>
      <c r="G110" s="70">
        <v>0.22</v>
      </c>
      <c r="H110" s="69"/>
      <c r="I110" s="70"/>
      <c r="J110" s="69"/>
      <c r="K110" s="70"/>
      <c r="L110" s="108"/>
      <c r="M110" s="70"/>
      <c r="N110" s="69">
        <v>1200</v>
      </c>
      <c r="O110" s="9">
        <v>0.31</v>
      </c>
      <c r="P110" s="69"/>
      <c r="Q110" s="69"/>
      <c r="R110" s="70"/>
      <c r="S110" s="56"/>
      <c r="T110" s="9">
        <f>(B110*C110+D110*E110+F110*G110+H110*I110+J110*K110+L110*M110+N110*O110+P110+Q110*R110)*(1+Parameters!$B$2)</f>
        <v>495.3168</v>
      </c>
      <c r="U110" s="15">
        <f t="shared" si="10"/>
        <v>495.3168</v>
      </c>
      <c r="V110" s="15">
        <f t="shared" si="11"/>
        <v>499.27933439999998</v>
      </c>
      <c r="W110" s="15">
        <f t="shared" si="12"/>
        <v>503.77284840959993</v>
      </c>
      <c r="X110" s="15">
        <f t="shared" si="13"/>
        <v>510.32189543892468</v>
      </c>
      <c r="Y110" s="15">
        <f t="shared" si="14"/>
        <v>517.46640197506963</v>
      </c>
      <c r="Z110" s="15">
        <f t="shared" si="15"/>
        <v>526.7807972106209</v>
      </c>
      <c r="AA110" s="15">
        <f t="shared" si="16"/>
        <v>536.26285156041206</v>
      </c>
      <c r="AB110" s="15">
        <f t="shared" si="17"/>
        <v>545.91558288849944</v>
      </c>
      <c r="AC110" s="15">
        <f t="shared" si="18"/>
        <v>555.74206338049248</v>
      </c>
      <c r="AD110" s="15">
        <f t="shared" si="19"/>
        <v>565.74542052134132</v>
      </c>
    </row>
    <row r="111" spans="1:32" ht="15.75" customHeight="1" x14ac:dyDescent="0.25">
      <c r="A111" s="26" t="s">
        <v>50</v>
      </c>
      <c r="B111" s="71"/>
      <c r="C111" s="72"/>
      <c r="D111" s="71"/>
      <c r="E111" s="72"/>
      <c r="F111" s="71"/>
      <c r="G111" s="72"/>
      <c r="H111" s="71"/>
      <c r="I111" s="72"/>
      <c r="J111" s="71"/>
      <c r="K111" s="72"/>
      <c r="L111" s="113"/>
      <c r="M111" s="72"/>
      <c r="N111" s="71"/>
      <c r="O111" s="72"/>
      <c r="P111" s="72"/>
      <c r="Q111" s="73"/>
      <c r="R111" s="72"/>
      <c r="S111" s="54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 spans="1:32" ht="31.5" customHeight="1" x14ac:dyDescent="0.25">
      <c r="A112" s="30" t="s">
        <v>51</v>
      </c>
      <c r="B112" s="69">
        <v>5</v>
      </c>
      <c r="C112" s="65">
        <v>0.22</v>
      </c>
      <c r="D112" s="69">
        <v>12.5</v>
      </c>
      <c r="E112" s="70">
        <v>0.26</v>
      </c>
      <c r="F112" s="69"/>
      <c r="G112" s="70"/>
      <c r="H112" s="69">
        <v>50</v>
      </c>
      <c r="I112" s="11">
        <v>0.31</v>
      </c>
      <c r="J112" s="69">
        <v>210</v>
      </c>
      <c r="K112" s="65">
        <v>0.31</v>
      </c>
      <c r="L112" s="108">
        <v>60</v>
      </c>
      <c r="M112" s="9">
        <v>0.31</v>
      </c>
      <c r="N112" s="69"/>
      <c r="O112" s="70"/>
      <c r="P112" s="70"/>
      <c r="Q112" s="69"/>
      <c r="R112" s="70"/>
      <c r="S112" s="56"/>
      <c r="T112" s="9">
        <f>(B112*C112+D112*E112+F112*G112+H112*I112+J112*K112+L112*M112+N112*O112+P112+Q112*R112)*(1+Parameters!$B$2)</f>
        <v>120.73929999999997</v>
      </c>
      <c r="U112" s="15">
        <f t="shared" si="10"/>
        <v>120.73929999999997</v>
      </c>
      <c r="V112" s="15">
        <f t="shared" si="11"/>
        <v>121.70521439999997</v>
      </c>
      <c r="W112" s="15">
        <f t="shared" si="12"/>
        <v>122.80056132959996</v>
      </c>
      <c r="X112" s="15">
        <f t="shared" si="13"/>
        <v>124.39696862688474</v>
      </c>
      <c r="Y112" s="15">
        <f t="shared" si="14"/>
        <v>126.13852618766113</v>
      </c>
      <c r="Z112" s="15">
        <f t="shared" si="15"/>
        <v>128.40901965903902</v>
      </c>
      <c r="AA112" s="15">
        <f t="shared" si="16"/>
        <v>130.72038201290172</v>
      </c>
      <c r="AB112" s="15">
        <f t="shared" si="17"/>
        <v>133.07334888913397</v>
      </c>
      <c r="AC112" s="15">
        <f t="shared" si="18"/>
        <v>135.46866916913839</v>
      </c>
      <c r="AD112" s="15">
        <f t="shared" si="19"/>
        <v>137.90710521418288</v>
      </c>
    </row>
    <row r="113" spans="1:30" ht="31.5" customHeight="1" x14ac:dyDescent="0.25">
      <c r="A113" s="30" t="s">
        <v>52</v>
      </c>
      <c r="B113" s="69">
        <v>7.5</v>
      </c>
      <c r="C113" s="70">
        <v>0.22</v>
      </c>
      <c r="D113" s="69">
        <v>22.5</v>
      </c>
      <c r="E113" s="70">
        <v>0.26</v>
      </c>
      <c r="F113" s="69"/>
      <c r="G113" s="70"/>
      <c r="H113" s="69"/>
      <c r="I113" s="70"/>
      <c r="J113" s="69"/>
      <c r="K113" s="70"/>
      <c r="L113" s="108">
        <v>60</v>
      </c>
      <c r="M113" s="9">
        <v>0.31</v>
      </c>
      <c r="N113" s="69"/>
      <c r="O113" s="70"/>
      <c r="P113" s="70"/>
      <c r="Q113" s="69"/>
      <c r="R113" s="70"/>
      <c r="S113" s="56"/>
      <c r="T113" s="9">
        <f>(B113*C113+D113*E113+F113*G113+H113*I113+J113*K113+L113*M113+N113*O113+P113+Q113*R113)*(1+Parameters!$B$2)</f>
        <v>30.432600000000001</v>
      </c>
      <c r="U113" s="15">
        <f t="shared" si="10"/>
        <v>30.432600000000001</v>
      </c>
      <c r="V113" s="15">
        <f t="shared" si="11"/>
        <v>30.676060800000002</v>
      </c>
      <c r="W113" s="15">
        <f t="shared" si="12"/>
        <v>30.952145347199998</v>
      </c>
      <c r="X113" s="15">
        <f t="shared" si="13"/>
        <v>31.354523236713597</v>
      </c>
      <c r="Y113" s="15">
        <f t="shared" si="14"/>
        <v>31.793486562027589</v>
      </c>
      <c r="Z113" s="15">
        <f t="shared" si="15"/>
        <v>32.365769320144089</v>
      </c>
      <c r="AA113" s="15">
        <f t="shared" si="16"/>
        <v>32.948353167906681</v>
      </c>
      <c r="AB113" s="15">
        <f t="shared" si="17"/>
        <v>33.541423524929002</v>
      </c>
      <c r="AC113" s="15">
        <f t="shared" si="18"/>
        <v>34.145169148377725</v>
      </c>
      <c r="AD113" s="15">
        <f t="shared" si="19"/>
        <v>34.759782193048522</v>
      </c>
    </row>
    <row r="114" spans="1:30" ht="31.5" customHeight="1" x14ac:dyDescent="0.25">
      <c r="A114" s="30" t="s">
        <v>53</v>
      </c>
      <c r="B114" s="69">
        <v>7.5</v>
      </c>
      <c r="C114" s="70">
        <v>0.22</v>
      </c>
      <c r="D114" s="69">
        <v>10</v>
      </c>
      <c r="E114" s="70">
        <v>0.26</v>
      </c>
      <c r="F114" s="69"/>
      <c r="G114" s="70"/>
      <c r="H114" s="69">
        <v>50</v>
      </c>
      <c r="I114" s="11">
        <v>0.31</v>
      </c>
      <c r="J114" s="69">
        <v>120</v>
      </c>
      <c r="K114" s="65">
        <v>0.31</v>
      </c>
      <c r="L114" s="108">
        <v>45</v>
      </c>
      <c r="M114" s="9">
        <v>0.31</v>
      </c>
      <c r="N114" s="69"/>
      <c r="O114" s="70"/>
      <c r="P114" s="70"/>
      <c r="Q114" s="69"/>
      <c r="R114" s="70"/>
      <c r="S114" s="56"/>
      <c r="T114" s="9">
        <f>(B114*C114+D114*E114+F114*G114+H114*I114+J114*K114+L114*M114+N114*O114+P114+Q114*R114)*(1+Parameters!$B$2)</f>
        <v>82.669399999999996</v>
      </c>
      <c r="U114" s="15">
        <f t="shared" si="10"/>
        <v>82.669399999999996</v>
      </c>
      <c r="V114" s="15">
        <f t="shared" si="11"/>
        <v>83.330755199999999</v>
      </c>
      <c r="W114" s="15">
        <f t="shared" si="12"/>
        <v>84.080731996799983</v>
      </c>
      <c r="X114" s="15">
        <f t="shared" si="13"/>
        <v>85.173781512758381</v>
      </c>
      <c r="Y114" s="15">
        <f t="shared" si="14"/>
        <v>86.366214453937005</v>
      </c>
      <c r="Z114" s="15">
        <f t="shared" si="15"/>
        <v>87.920806314107878</v>
      </c>
      <c r="AA114" s="15">
        <f t="shared" si="16"/>
        <v>89.503380827761816</v>
      </c>
      <c r="AB114" s="15">
        <f t="shared" si="17"/>
        <v>91.114441682661536</v>
      </c>
      <c r="AC114" s="15">
        <f t="shared" si="18"/>
        <v>92.754501632949442</v>
      </c>
      <c r="AD114" s="15">
        <f t="shared" si="19"/>
        <v>94.424082662342528</v>
      </c>
    </row>
    <row r="115" spans="1:30" ht="31.5" customHeight="1" x14ac:dyDescent="0.25">
      <c r="A115" s="30" t="s">
        <v>54</v>
      </c>
      <c r="B115" s="69">
        <v>7.5</v>
      </c>
      <c r="C115" s="70">
        <v>0.22</v>
      </c>
      <c r="D115" s="69">
        <v>22.5</v>
      </c>
      <c r="E115" s="70">
        <v>0.26</v>
      </c>
      <c r="F115" s="69"/>
      <c r="G115" s="70"/>
      <c r="H115" s="69"/>
      <c r="I115" s="70"/>
      <c r="J115" s="69"/>
      <c r="K115" s="70"/>
      <c r="L115" s="108">
        <v>45</v>
      </c>
      <c r="M115" s="9">
        <v>0.31</v>
      </c>
      <c r="N115" s="69"/>
      <c r="O115" s="70"/>
      <c r="P115" s="70"/>
      <c r="Q115" s="69"/>
      <c r="R115" s="70"/>
      <c r="S115" s="56"/>
      <c r="T115" s="9">
        <f>(B115*C115+D115*E115+F115*G115+H115*I115+J115*K115+L115*M115+N115*O115+P115+Q115*R115)*(1+Parameters!$B$2)</f>
        <v>25.010699999999996</v>
      </c>
      <c r="U115" s="15">
        <f t="shared" si="10"/>
        <v>25.010699999999996</v>
      </c>
      <c r="V115" s="15">
        <f t="shared" si="11"/>
        <v>25.210785599999998</v>
      </c>
      <c r="W115" s="15">
        <f t="shared" si="12"/>
        <v>25.437682670399994</v>
      </c>
      <c r="X115" s="15">
        <f t="shared" si="13"/>
        <v>25.768372545115191</v>
      </c>
      <c r="Y115" s="15">
        <f t="shared" si="14"/>
        <v>26.129129760746803</v>
      </c>
      <c r="Z115" s="15">
        <f t="shared" si="15"/>
        <v>26.599454096440247</v>
      </c>
      <c r="AA115" s="15">
        <f t="shared" si="16"/>
        <v>27.078244270176171</v>
      </c>
      <c r="AB115" s="15">
        <f t="shared" si="17"/>
        <v>27.565652667039341</v>
      </c>
      <c r="AC115" s="15">
        <f t="shared" si="18"/>
        <v>28.06183441504605</v>
      </c>
      <c r="AD115" s="15">
        <f t="shared" si="19"/>
        <v>28.56694743451688</v>
      </c>
    </row>
    <row r="116" spans="1:30" x14ac:dyDescent="0.25">
      <c r="A116" s="26" t="s">
        <v>188</v>
      </c>
      <c r="B116" s="26"/>
      <c r="C116" s="43"/>
      <c r="D116" s="26"/>
      <c r="E116" s="43"/>
      <c r="F116" s="26"/>
      <c r="G116" s="43"/>
      <c r="H116" s="26"/>
      <c r="I116" s="43"/>
      <c r="J116" s="26"/>
      <c r="K116" s="43"/>
      <c r="L116" s="106"/>
      <c r="M116" s="43"/>
      <c r="N116" s="26"/>
      <c r="O116" s="43"/>
      <c r="P116" s="43"/>
      <c r="Q116" s="26"/>
      <c r="R116" s="43"/>
      <c r="S116" s="54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 spans="1:30" ht="31.5" x14ac:dyDescent="0.25">
      <c r="A117" s="30" t="s">
        <v>189</v>
      </c>
      <c r="B117" s="40"/>
      <c r="C117" s="13"/>
      <c r="D117" s="40">
        <v>60</v>
      </c>
      <c r="E117" s="13">
        <v>0.22</v>
      </c>
      <c r="F117" s="40">
        <v>1800</v>
      </c>
      <c r="G117" s="13">
        <v>0.22</v>
      </c>
      <c r="H117" s="40">
        <v>100</v>
      </c>
      <c r="I117" s="11">
        <v>0.31</v>
      </c>
      <c r="J117" s="40">
        <v>4400</v>
      </c>
      <c r="K117" s="13">
        <v>0.31</v>
      </c>
      <c r="L117" s="111">
        <v>120</v>
      </c>
      <c r="M117" s="13">
        <v>0.31</v>
      </c>
      <c r="N117" s="40"/>
      <c r="O117" s="13"/>
      <c r="P117" s="13">
        <v>370</v>
      </c>
      <c r="Q117" s="40">
        <v>120</v>
      </c>
      <c r="R117" s="13">
        <v>0.31</v>
      </c>
      <c r="S117" s="56"/>
      <c r="T117" s="9">
        <f>(B117*C117+D117*E117+F117*G117+H117*I117+J117*K117+L117*M117+N117*O117+P117+Q117*R117)*(1+Parameters!$B$2)</f>
        <v>2621.8675999999996</v>
      </c>
      <c r="U117" s="15">
        <f t="shared" si="10"/>
        <v>2621.8675999999996</v>
      </c>
      <c r="V117" s="15">
        <f t="shared" si="11"/>
        <v>2642.8425407999998</v>
      </c>
      <c r="W117" s="15">
        <f t="shared" si="12"/>
        <v>2666.6281236671994</v>
      </c>
      <c r="X117" s="15">
        <f t="shared" si="13"/>
        <v>2701.2942892748729</v>
      </c>
      <c r="Y117" s="15">
        <f t="shared" si="14"/>
        <v>2739.1124093247213</v>
      </c>
      <c r="Z117" s="15">
        <f t="shared" si="15"/>
        <v>2788.4164326925661</v>
      </c>
      <c r="AA117" s="15">
        <f t="shared" si="16"/>
        <v>2838.6079284810326</v>
      </c>
      <c r="AB117" s="15">
        <f t="shared" si="17"/>
        <v>2889.7028711936914</v>
      </c>
      <c r="AC117" s="15">
        <f t="shared" si="18"/>
        <v>2941.717522875178</v>
      </c>
      <c r="AD117" s="15">
        <f t="shared" si="19"/>
        <v>2994.6684382869312</v>
      </c>
    </row>
    <row r="118" spans="1:30" x14ac:dyDescent="0.25">
      <c r="A118" s="30" t="s">
        <v>190</v>
      </c>
      <c r="B118" s="40"/>
      <c r="C118" s="13"/>
      <c r="D118" s="40">
        <v>60</v>
      </c>
      <c r="E118" s="13">
        <v>0.22</v>
      </c>
      <c r="F118" s="40">
        <v>330</v>
      </c>
      <c r="G118" s="13">
        <v>0.22</v>
      </c>
      <c r="H118" s="40">
        <v>100</v>
      </c>
      <c r="I118" s="11">
        <v>0.31</v>
      </c>
      <c r="J118" s="40">
        <v>540</v>
      </c>
      <c r="K118" s="13">
        <v>0.31</v>
      </c>
      <c r="L118" s="111">
        <v>115</v>
      </c>
      <c r="M118" s="13">
        <v>0.31</v>
      </c>
      <c r="N118" s="40">
        <v>320</v>
      </c>
      <c r="O118" s="9">
        <v>0.31</v>
      </c>
      <c r="P118" s="13"/>
      <c r="Q118" s="40">
        <v>60</v>
      </c>
      <c r="R118" s="13">
        <v>0.31</v>
      </c>
      <c r="S118" s="56"/>
      <c r="T118" s="9">
        <f>(B118*C118+D118*E118+F118*G118+H118*I118+J118*K118+L118*M118+N118*O118+P118+Q118*R118)*(1+Parameters!$B$2)</f>
        <v>510.29989999999992</v>
      </c>
      <c r="U118" s="15">
        <f t="shared" si="10"/>
        <v>510.29989999999992</v>
      </c>
      <c r="V118" s="15">
        <f t="shared" si="11"/>
        <v>514.38229919999992</v>
      </c>
      <c r="W118" s="15">
        <f t="shared" si="12"/>
        <v>519.01173989279982</v>
      </c>
      <c r="X118" s="15">
        <f t="shared" si="13"/>
        <v>525.7588925114062</v>
      </c>
      <c r="Y118" s="15">
        <f t="shared" si="14"/>
        <v>533.11951700656584</v>
      </c>
      <c r="Z118" s="15">
        <f t="shared" si="15"/>
        <v>542.71566831268399</v>
      </c>
      <c r="AA118" s="15">
        <f t="shared" si="16"/>
        <v>552.48455034231233</v>
      </c>
      <c r="AB118" s="15">
        <f t="shared" si="17"/>
        <v>562.42927224847392</v>
      </c>
      <c r="AC118" s="15">
        <f t="shared" si="18"/>
        <v>572.55299914894647</v>
      </c>
      <c r="AD118" s="15">
        <f t="shared" si="19"/>
        <v>582.85895313362755</v>
      </c>
    </row>
    <row r="119" spans="1:30" x14ac:dyDescent="0.25">
      <c r="A119" s="30" t="s">
        <v>191</v>
      </c>
      <c r="B119" s="40"/>
      <c r="C119" s="13"/>
      <c r="D119" s="40">
        <v>30</v>
      </c>
      <c r="E119" s="13">
        <v>0.22</v>
      </c>
      <c r="F119" s="40"/>
      <c r="G119" s="13"/>
      <c r="H119" s="40">
        <v>100</v>
      </c>
      <c r="I119" s="11">
        <v>0.31</v>
      </c>
      <c r="J119" s="40">
        <v>720</v>
      </c>
      <c r="K119" s="13">
        <v>0.31</v>
      </c>
      <c r="L119" s="111"/>
      <c r="M119" s="13"/>
      <c r="N119" s="40">
        <v>30</v>
      </c>
      <c r="O119" s="9">
        <v>0.31</v>
      </c>
      <c r="P119" s="13">
        <v>175</v>
      </c>
      <c r="Q119" s="40"/>
      <c r="R119" s="13"/>
      <c r="S119" s="56"/>
      <c r="T119" s="9">
        <f>(B119*C119+D119*E119+F119*G119+H119*I119+J119*K119+L119*M119+N119*O119+P119+Q119*R119)*(1+Parameters!$B$2)</f>
        <v>518.98659999999995</v>
      </c>
      <c r="U119" s="15">
        <f t="shared" si="10"/>
        <v>518.98659999999995</v>
      </c>
      <c r="V119" s="15">
        <f t="shared" si="11"/>
        <v>523.13849279999999</v>
      </c>
      <c r="W119" s="15">
        <f t="shared" si="12"/>
        <v>527.84673923519995</v>
      </c>
      <c r="X119" s="15">
        <f t="shared" si="13"/>
        <v>534.70874684525745</v>
      </c>
      <c r="Y119" s="15">
        <f t="shared" si="14"/>
        <v>542.19466930109104</v>
      </c>
      <c r="Z119" s="15">
        <f t="shared" si="15"/>
        <v>551.95417334851072</v>
      </c>
      <c r="AA119" s="15">
        <f t="shared" si="16"/>
        <v>561.88934846878396</v>
      </c>
      <c r="AB119" s="15">
        <f t="shared" si="17"/>
        <v>572.00335674122209</v>
      </c>
      <c r="AC119" s="15">
        <f t="shared" si="18"/>
        <v>582.29941716256405</v>
      </c>
      <c r="AD119" s="15">
        <f t="shared" si="19"/>
        <v>592.78080667149027</v>
      </c>
    </row>
  </sheetData>
  <autoFilter ref="A2:T119"/>
  <mergeCells count="9">
    <mergeCell ref="U1:AD1"/>
    <mergeCell ref="N1:O1"/>
    <mergeCell ref="Q1:R1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2"/>
  <sheetViews>
    <sheetView zoomScale="55" zoomScaleNormal="55" workbookViewId="0">
      <selection activeCell="V57" sqref="V57"/>
    </sheetView>
  </sheetViews>
  <sheetFormatPr defaultColWidth="24.5703125" defaultRowHeight="15.75" x14ac:dyDescent="0.25"/>
  <cols>
    <col min="1" max="1" width="49.5703125" style="33" customWidth="1"/>
    <col min="2" max="2" width="15.140625" style="1" customWidth="1"/>
    <col min="3" max="3" width="17.28515625" style="14" customWidth="1"/>
    <col min="4" max="4" width="14.140625" style="1" customWidth="1"/>
    <col min="5" max="5" width="14.140625" style="14" customWidth="1"/>
    <col min="6" max="6" width="14.140625" style="1" customWidth="1"/>
    <col min="7" max="7" width="15.140625" style="14" customWidth="1"/>
    <col min="8" max="8" width="14.140625" style="1" customWidth="1"/>
    <col min="9" max="9" width="14.5703125" style="14" customWidth="1"/>
    <col min="10" max="10" width="14.28515625" style="1" customWidth="1"/>
    <col min="11" max="11" width="15.5703125" style="15" customWidth="1"/>
    <col min="12" max="12" width="14.42578125" customWidth="1"/>
    <col min="13" max="13" width="14.42578125" style="15" customWidth="1"/>
    <col min="14" max="14" width="13.5703125" customWidth="1"/>
    <col min="15" max="15" width="14.5703125" style="15" customWidth="1"/>
    <col min="16" max="16" width="19.5703125" style="15" customWidth="1"/>
    <col min="17" max="17" width="13.5703125" customWidth="1"/>
    <col min="18" max="18" width="13.85546875" customWidth="1"/>
    <col min="19" max="19" width="22.85546875" style="49" customWidth="1"/>
    <col min="20" max="20" width="14.5703125" style="12" customWidth="1"/>
    <col min="21" max="30" width="16.7109375" customWidth="1"/>
  </cols>
  <sheetData>
    <row r="1" spans="1:30" ht="64.5" customHeight="1" x14ac:dyDescent="0.25">
      <c r="A1" s="34" t="s">
        <v>165</v>
      </c>
      <c r="B1" s="122" t="s">
        <v>7</v>
      </c>
      <c r="C1" s="117"/>
      <c r="D1" s="122" t="s">
        <v>4</v>
      </c>
      <c r="E1" s="117"/>
      <c r="F1" s="122" t="s">
        <v>72</v>
      </c>
      <c r="G1" s="117"/>
      <c r="H1" s="122" t="s">
        <v>1</v>
      </c>
      <c r="I1" s="117"/>
      <c r="J1" s="122" t="s">
        <v>0</v>
      </c>
      <c r="K1" s="117"/>
      <c r="L1" s="122" t="s">
        <v>3</v>
      </c>
      <c r="M1" s="117"/>
      <c r="N1" s="122" t="s">
        <v>2</v>
      </c>
      <c r="O1" s="117"/>
      <c r="P1" s="64" t="s">
        <v>73</v>
      </c>
      <c r="Q1" s="120" t="s">
        <v>8</v>
      </c>
      <c r="R1" s="121"/>
      <c r="S1" s="45" t="s">
        <v>76</v>
      </c>
      <c r="U1" s="118" t="s">
        <v>197</v>
      </c>
      <c r="V1" s="119"/>
      <c r="W1" s="119"/>
      <c r="X1" s="119"/>
      <c r="Y1" s="119"/>
      <c r="Z1" s="119"/>
      <c r="AA1" s="119"/>
      <c r="AB1" s="119"/>
      <c r="AC1" s="119"/>
      <c r="AD1" s="119"/>
    </row>
    <row r="2" spans="1:30" ht="60" x14ac:dyDescent="0.25">
      <c r="A2" s="34" t="s">
        <v>6</v>
      </c>
      <c r="B2" s="63" t="s">
        <v>74</v>
      </c>
      <c r="C2" s="64" t="s">
        <v>75</v>
      </c>
      <c r="D2" s="63" t="s">
        <v>74</v>
      </c>
      <c r="E2" s="64" t="s">
        <v>75</v>
      </c>
      <c r="F2" s="63" t="s">
        <v>74</v>
      </c>
      <c r="G2" s="64" t="s">
        <v>75</v>
      </c>
      <c r="H2" s="63" t="s">
        <v>74</v>
      </c>
      <c r="I2" s="64" t="s">
        <v>75</v>
      </c>
      <c r="J2" s="63" t="s">
        <v>74</v>
      </c>
      <c r="K2" s="64" t="s">
        <v>75</v>
      </c>
      <c r="L2" s="63" t="s">
        <v>74</v>
      </c>
      <c r="M2" s="64" t="s">
        <v>75</v>
      </c>
      <c r="N2" s="63" t="s">
        <v>74</v>
      </c>
      <c r="O2" s="64" t="s">
        <v>75</v>
      </c>
      <c r="P2" s="64" t="s">
        <v>5</v>
      </c>
      <c r="Q2" s="63" t="s">
        <v>74</v>
      </c>
      <c r="R2" s="63" t="s">
        <v>75</v>
      </c>
      <c r="S2" s="50" t="s">
        <v>77</v>
      </c>
      <c r="T2" s="24" t="s">
        <v>174</v>
      </c>
      <c r="U2" s="22">
        <v>2019</v>
      </c>
      <c r="V2" s="59">
        <v>2020</v>
      </c>
      <c r="W2" s="59">
        <v>2021</v>
      </c>
      <c r="X2" s="59">
        <v>2022</v>
      </c>
      <c r="Y2" s="59">
        <v>2023</v>
      </c>
      <c r="Z2" s="59">
        <v>2024</v>
      </c>
      <c r="AA2" s="59">
        <v>2025</v>
      </c>
      <c r="AB2" s="59">
        <v>2026</v>
      </c>
      <c r="AC2" s="59">
        <v>2027</v>
      </c>
      <c r="AD2" s="59">
        <v>2028</v>
      </c>
    </row>
    <row r="3" spans="1:30" x14ac:dyDescent="0.25">
      <c r="A3" s="26" t="s">
        <v>159</v>
      </c>
      <c r="B3" s="5"/>
      <c r="C3" s="11"/>
      <c r="D3" s="5"/>
      <c r="E3" s="11"/>
      <c r="F3" s="5"/>
      <c r="G3" s="11"/>
      <c r="H3" s="5"/>
      <c r="I3" s="11"/>
      <c r="J3" s="5"/>
      <c r="K3" s="9"/>
      <c r="L3" s="4"/>
      <c r="M3" s="9"/>
      <c r="N3" s="4"/>
      <c r="O3" s="9"/>
      <c r="P3" s="9"/>
      <c r="Q3" s="4"/>
      <c r="R3" s="4"/>
      <c r="S3" s="48"/>
      <c r="T3" s="4"/>
      <c r="U3" s="58">
        <v>8.0000000000000002E-3</v>
      </c>
      <c r="V3" s="58">
        <v>8.9999999999999993E-3</v>
      </c>
      <c r="W3" s="58">
        <v>1.2999999999999999E-2</v>
      </c>
      <c r="X3" s="58">
        <v>1.4E-2</v>
      </c>
      <c r="Y3" s="58">
        <v>1.7999999999999999E-2</v>
      </c>
      <c r="Z3" s="58">
        <v>1.7999999999999999E-2</v>
      </c>
      <c r="AA3" s="58">
        <v>1.7999999999999999E-2</v>
      </c>
      <c r="AB3" s="58">
        <v>1.7999999999999999E-2</v>
      </c>
      <c r="AC3" s="58">
        <v>1.7999999999999999E-2</v>
      </c>
      <c r="AD3" s="58">
        <v>1.7999999999999999E-2</v>
      </c>
    </row>
    <row r="4" spans="1:30" ht="31.5" x14ac:dyDescent="0.25">
      <c r="A4" s="27" t="s">
        <v>55</v>
      </c>
      <c r="B4" s="5">
        <v>5</v>
      </c>
      <c r="C4" s="11">
        <v>0.22</v>
      </c>
      <c r="D4" s="5">
        <v>5</v>
      </c>
      <c r="E4" s="11">
        <v>0.26</v>
      </c>
      <c r="F4" s="5"/>
      <c r="G4" s="11"/>
      <c r="H4" s="5">
        <v>50</v>
      </c>
      <c r="I4" s="11">
        <v>0.31</v>
      </c>
      <c r="J4" s="5">
        <v>15</v>
      </c>
      <c r="K4" s="11">
        <v>0.31</v>
      </c>
      <c r="L4" s="4">
        <v>5</v>
      </c>
      <c r="M4" s="11">
        <v>0.31</v>
      </c>
      <c r="N4" s="4">
        <v>10</v>
      </c>
      <c r="O4" s="9">
        <v>0.31</v>
      </c>
      <c r="P4" s="9"/>
      <c r="Q4" s="4"/>
      <c r="R4" s="4"/>
      <c r="S4" s="48">
        <v>0.5</v>
      </c>
      <c r="T4" s="9">
        <f>P4+Q4*R4+N4*O4+L4*M4+J4*K4+H4*I4+D4*E4+B4*C4+(P4+Q4*R4+N4*O4+L4*M4+J4*K4+H4*I4+D4*E4+B4*C4)*Parameters!$A$2</f>
        <v>31.715200000000003</v>
      </c>
      <c r="U4" s="15">
        <f>T4</f>
        <v>31.715200000000003</v>
      </c>
      <c r="V4" s="15">
        <f>U4*(1+$U$3)</f>
        <v>31.968921600000002</v>
      </c>
      <c r="W4" s="15">
        <f>V4*(1+$V$3)</f>
        <v>32.256641894399998</v>
      </c>
      <c r="X4" s="15">
        <f>W4*(1+$W$3)</f>
        <v>32.675978239027195</v>
      </c>
      <c r="Y4" s="15">
        <f>X4*(1+$X$3)</f>
        <v>33.133441934373579</v>
      </c>
      <c r="Z4" s="15">
        <f>Y4*(1+$Y$3)</f>
        <v>33.729843889192303</v>
      </c>
      <c r="AA4" s="15">
        <f>Z4*(1+$Z$3)</f>
        <v>34.336981079197763</v>
      </c>
      <c r="AB4" s="15">
        <f>AA4*(1+$AA$3)</f>
        <v>34.955046738623324</v>
      </c>
      <c r="AC4" s="15">
        <f>AB4*(1+$AB$3)</f>
        <v>35.584237579918543</v>
      </c>
      <c r="AD4" s="15">
        <f>AC4*(1+$AC$3)</f>
        <v>36.224753856357076</v>
      </c>
    </row>
    <row r="5" spans="1:30" ht="31.5" x14ac:dyDescent="0.25">
      <c r="A5" s="27" t="s">
        <v>56</v>
      </c>
      <c r="B5" s="5">
        <v>5</v>
      </c>
      <c r="C5" s="11">
        <v>0.22</v>
      </c>
      <c r="D5" s="5">
        <v>5</v>
      </c>
      <c r="E5" s="11">
        <v>0.26</v>
      </c>
      <c r="F5" s="5"/>
      <c r="G5" s="11"/>
      <c r="H5" s="5">
        <v>50</v>
      </c>
      <c r="I5" s="11">
        <v>0.31</v>
      </c>
      <c r="J5" s="5">
        <v>10</v>
      </c>
      <c r="K5" s="11">
        <v>0.31</v>
      </c>
      <c r="L5" s="4">
        <v>5</v>
      </c>
      <c r="M5" s="9">
        <v>0.31</v>
      </c>
      <c r="N5" s="4">
        <v>10</v>
      </c>
      <c r="O5" s="9">
        <v>0.31</v>
      </c>
      <c r="P5" s="9"/>
      <c r="Q5" s="4"/>
      <c r="R5" s="4"/>
      <c r="S5" s="48">
        <v>0.5</v>
      </c>
      <c r="T5" s="9">
        <f>P5+Q5*R5+N5*O5+L5*M5+J5*K5+H5*I5+D5*E5+B5*C5+(P5+Q5*R5+N5*O5+L5*M5+J5*K5+H5*I5+D5*E5+B5*C5)*Parameters!$A$2</f>
        <v>29.907900000000001</v>
      </c>
      <c r="U5" s="15">
        <f t="shared" ref="U5:U62" si="0">T5</f>
        <v>29.907900000000001</v>
      </c>
      <c r="V5" s="15">
        <f t="shared" ref="V5:V62" si="1">U5*(1+$U$3)</f>
        <v>30.147163200000001</v>
      </c>
      <c r="W5" s="15">
        <f t="shared" ref="W5:W62" si="2">V5*(1+$V$3)</f>
        <v>30.418487668799997</v>
      </c>
      <c r="X5" s="15">
        <f t="shared" ref="X5:X62" si="3">W5*(1+$W$3)</f>
        <v>30.813928008494393</v>
      </c>
      <c r="Y5" s="15">
        <f t="shared" ref="Y5:Y62" si="4">X5*(1+$X$3)</f>
        <v>31.245323000613315</v>
      </c>
      <c r="Z5" s="15">
        <f t="shared" ref="Z5:Z62" si="5">Y5*(1+$Y$3)</f>
        <v>31.807738814624354</v>
      </c>
      <c r="AA5" s="15">
        <f t="shared" ref="AA5:AA62" si="6">Z5*(1+$Z$3)</f>
        <v>32.380278113287595</v>
      </c>
      <c r="AB5" s="15">
        <f t="shared" ref="AB5:AB62" si="7">AA5*(1+$AA$3)</f>
        <v>32.963123119326774</v>
      </c>
      <c r="AC5" s="15">
        <f t="shared" ref="AC5:AC62" si="8">AB5*(1+$AB$3)</f>
        <v>33.556459335474656</v>
      </c>
      <c r="AD5" s="15">
        <f t="shared" ref="AD5:AD62" si="9">AC5*(1+$AC$3)</f>
        <v>34.160475603513198</v>
      </c>
    </row>
    <row r="6" spans="1:30" ht="31.5" x14ac:dyDescent="0.25">
      <c r="A6" s="27" t="s">
        <v>57</v>
      </c>
      <c r="B6" s="5">
        <v>5</v>
      </c>
      <c r="C6" s="11">
        <v>0.22</v>
      </c>
      <c r="D6" s="5">
        <v>10</v>
      </c>
      <c r="E6" s="11">
        <v>0.26</v>
      </c>
      <c r="F6" s="5"/>
      <c r="G6" s="11"/>
      <c r="H6" s="5"/>
      <c r="I6" s="11"/>
      <c r="J6" s="5">
        <v>15</v>
      </c>
      <c r="K6" s="11">
        <v>0.31</v>
      </c>
      <c r="L6" s="4"/>
      <c r="M6" s="9"/>
      <c r="N6" s="4">
        <v>5</v>
      </c>
      <c r="O6" s="9">
        <v>0.31</v>
      </c>
      <c r="P6" s="9"/>
      <c r="Q6" s="4"/>
      <c r="R6" s="4"/>
      <c r="S6" s="48">
        <v>0.5</v>
      </c>
      <c r="T6" s="9">
        <f>P6+Q6*R6+N6*O6+L6*M6+J6*K6+H6*I6+D6*E6+B6*C6+(P6+Q6*R6+N6*O6+L6*M6+J6*K6+H6*I6+D6*E6+B6*C6)*Parameters!$B$2</f>
        <v>11.5434</v>
      </c>
      <c r="U6" s="15">
        <f t="shared" si="0"/>
        <v>11.5434</v>
      </c>
      <c r="V6" s="15">
        <f t="shared" si="1"/>
        <v>11.635747200000001</v>
      </c>
      <c r="W6" s="15">
        <f t="shared" si="2"/>
        <v>11.7404689248</v>
      </c>
      <c r="X6" s="15">
        <f t="shared" si="3"/>
        <v>11.893095020822399</v>
      </c>
      <c r="Y6" s="15">
        <f t="shared" si="4"/>
        <v>12.059598351113912</v>
      </c>
      <c r="Z6" s="15">
        <f t="shared" si="5"/>
        <v>12.276671121433964</v>
      </c>
      <c r="AA6" s="15">
        <f t="shared" si="6"/>
        <v>12.497651201619774</v>
      </c>
      <c r="AB6" s="15">
        <f t="shared" si="7"/>
        <v>12.722608923248931</v>
      </c>
      <c r="AC6" s="15">
        <f t="shared" si="8"/>
        <v>12.951615883867412</v>
      </c>
      <c r="AD6" s="15">
        <f t="shared" si="9"/>
        <v>13.184744969777025</v>
      </c>
    </row>
    <row r="7" spans="1:30" ht="31.5" x14ac:dyDescent="0.25">
      <c r="A7" s="27" t="s">
        <v>58</v>
      </c>
      <c r="B7" s="5">
        <v>5</v>
      </c>
      <c r="C7" s="11">
        <v>0.22</v>
      </c>
      <c r="D7" s="5">
        <v>5</v>
      </c>
      <c r="E7" s="11">
        <v>0.26</v>
      </c>
      <c r="F7" s="5"/>
      <c r="G7" s="11"/>
      <c r="H7" s="5">
        <v>50</v>
      </c>
      <c r="I7" s="11">
        <v>0.31</v>
      </c>
      <c r="J7" s="5">
        <v>10</v>
      </c>
      <c r="K7" s="11">
        <v>0.31</v>
      </c>
      <c r="L7" s="4"/>
      <c r="M7" s="9"/>
      <c r="N7" s="4">
        <v>5</v>
      </c>
      <c r="O7" s="9">
        <v>0.31</v>
      </c>
      <c r="P7" s="9"/>
      <c r="Q7" s="4"/>
      <c r="R7" s="4"/>
      <c r="S7" s="48">
        <v>0.5</v>
      </c>
      <c r="T7" s="9">
        <f>P7+Q7*R7+N7*O7+L7*M7+J7*K7+H7*I7+D7*E7+B7*C7+(P7+Q7*R7+N7*O7+L7*M7+J7*K7+H7*I7+D7*E7+B7*C7)*Parameters!$B$2</f>
        <v>26.293300000000002</v>
      </c>
      <c r="U7" s="15">
        <f t="shared" si="0"/>
        <v>26.293300000000002</v>
      </c>
      <c r="V7" s="15">
        <f t="shared" si="1"/>
        <v>26.503646400000001</v>
      </c>
      <c r="W7" s="15">
        <f t="shared" si="2"/>
        <v>26.742179217599997</v>
      </c>
      <c r="X7" s="15">
        <f t="shared" si="3"/>
        <v>27.089827547428794</v>
      </c>
      <c r="Y7" s="15">
        <f t="shared" si="4"/>
        <v>27.469085133092797</v>
      </c>
      <c r="Z7" s="15">
        <f t="shared" si="5"/>
        <v>27.963528665488468</v>
      </c>
      <c r="AA7" s="15">
        <f t="shared" si="6"/>
        <v>28.466872181467259</v>
      </c>
      <c r="AB7" s="15">
        <f t="shared" si="7"/>
        <v>28.97927588073367</v>
      </c>
      <c r="AC7" s="15">
        <f t="shared" si="8"/>
        <v>29.500902846586875</v>
      </c>
      <c r="AD7" s="15">
        <f t="shared" si="9"/>
        <v>30.03191909782544</v>
      </c>
    </row>
    <row r="8" spans="1:30" ht="31.5" x14ac:dyDescent="0.25">
      <c r="A8" s="27" t="s">
        <v>123</v>
      </c>
      <c r="B8" s="5">
        <v>3</v>
      </c>
      <c r="C8" s="11">
        <v>0.22</v>
      </c>
      <c r="D8" s="5">
        <v>5</v>
      </c>
      <c r="E8" s="11">
        <v>0.26</v>
      </c>
      <c r="F8" s="5"/>
      <c r="G8" s="11"/>
      <c r="H8" s="5"/>
      <c r="I8" s="11"/>
      <c r="J8" s="5"/>
      <c r="K8" s="9"/>
      <c r="L8" s="4">
        <v>3</v>
      </c>
      <c r="M8" s="9">
        <v>0.31</v>
      </c>
      <c r="N8" s="4">
        <v>5</v>
      </c>
      <c r="O8" s="9">
        <v>0.31</v>
      </c>
      <c r="P8" s="9"/>
      <c r="Q8" s="4"/>
      <c r="R8" s="4"/>
      <c r="S8" s="48">
        <v>0.5</v>
      </c>
      <c r="T8" s="9">
        <f>P8+Q8*R8+N8*O8+L8*M8+J8*K8+H8*I8+D8*E8+B8*C8+(P8+Q8*R8+N8*O8+L8*M8+J8*K8+H8*I8+D8*E8+B8*C8)*Parameters!$B$2</f>
        <v>5.1770400000000008</v>
      </c>
      <c r="U8" s="15">
        <f t="shared" si="0"/>
        <v>5.1770400000000008</v>
      </c>
      <c r="V8" s="15">
        <f t="shared" si="1"/>
        <v>5.2184563200000005</v>
      </c>
      <c r="W8" s="15">
        <f t="shared" si="2"/>
        <v>5.2654224268799998</v>
      </c>
      <c r="X8" s="15">
        <f t="shared" si="3"/>
        <v>5.3338729184294396</v>
      </c>
      <c r="Y8" s="15">
        <f t="shared" si="4"/>
        <v>5.4085471392874513</v>
      </c>
      <c r="Z8" s="15">
        <f t="shared" si="5"/>
        <v>5.5059009877946252</v>
      </c>
      <c r="AA8" s="15">
        <f t="shared" si="6"/>
        <v>5.6050072055749283</v>
      </c>
      <c r="AB8" s="15">
        <f t="shared" si="7"/>
        <v>5.7058973352752771</v>
      </c>
      <c r="AC8" s="15">
        <f t="shared" si="8"/>
        <v>5.8086034873102319</v>
      </c>
      <c r="AD8" s="15">
        <f t="shared" si="9"/>
        <v>5.9131583500818161</v>
      </c>
    </row>
    <row r="9" spans="1:30" ht="31.5" x14ac:dyDescent="0.25">
      <c r="A9" s="27" t="s">
        <v>179</v>
      </c>
      <c r="B9" s="5">
        <v>3</v>
      </c>
      <c r="C9" s="11">
        <v>0.22</v>
      </c>
      <c r="D9" s="5">
        <v>5</v>
      </c>
      <c r="E9" s="11">
        <v>0.26</v>
      </c>
      <c r="F9" s="5"/>
      <c r="G9" s="11"/>
      <c r="H9" s="5"/>
      <c r="I9" s="11"/>
      <c r="J9" s="5"/>
      <c r="K9" s="9"/>
      <c r="L9" s="4">
        <v>3</v>
      </c>
      <c r="M9" s="9">
        <v>0.31</v>
      </c>
      <c r="N9" s="4">
        <v>5</v>
      </c>
      <c r="O9" s="9">
        <v>0.31</v>
      </c>
      <c r="P9" s="9"/>
      <c r="Q9" s="4"/>
      <c r="R9" s="4"/>
      <c r="S9" s="48">
        <v>0.5</v>
      </c>
      <c r="T9" s="9">
        <f>P9+Q9*R9+N9*O9+L9*M9+J9*K9+H9*I9+D9*E9+B9*C9+(P9+Q9*R9+N9*O9+L9*M9+J9*K9+H9*I9+D9*E9+B9*C9)*Parameters!$B$2</f>
        <v>5.1770400000000008</v>
      </c>
      <c r="U9" s="15">
        <f t="shared" si="0"/>
        <v>5.1770400000000008</v>
      </c>
      <c r="V9" s="15">
        <f t="shared" si="1"/>
        <v>5.2184563200000005</v>
      </c>
      <c r="W9" s="15">
        <f t="shared" si="2"/>
        <v>5.2654224268799998</v>
      </c>
      <c r="X9" s="15">
        <f t="shared" si="3"/>
        <v>5.3338729184294396</v>
      </c>
      <c r="Y9" s="15">
        <f t="shared" si="4"/>
        <v>5.4085471392874513</v>
      </c>
      <c r="Z9" s="15">
        <f t="shared" si="5"/>
        <v>5.5059009877946252</v>
      </c>
      <c r="AA9" s="15">
        <f t="shared" si="6"/>
        <v>5.6050072055749283</v>
      </c>
      <c r="AB9" s="15">
        <f t="shared" si="7"/>
        <v>5.7058973352752771</v>
      </c>
      <c r="AC9" s="15">
        <f t="shared" si="8"/>
        <v>5.8086034873102319</v>
      </c>
      <c r="AD9" s="15">
        <f t="shared" si="9"/>
        <v>5.9131583500818161</v>
      </c>
    </row>
    <row r="10" spans="1:30" ht="31.5" x14ac:dyDescent="0.25">
      <c r="A10" s="27" t="s">
        <v>195</v>
      </c>
      <c r="B10" s="5">
        <v>3</v>
      </c>
      <c r="C10" s="11">
        <v>0.22</v>
      </c>
      <c r="D10" s="5">
        <v>5</v>
      </c>
      <c r="E10" s="11">
        <v>0.26</v>
      </c>
      <c r="F10" s="5"/>
      <c r="G10" s="11"/>
      <c r="H10" s="5"/>
      <c r="I10" s="11"/>
      <c r="J10" s="5"/>
      <c r="K10" s="9"/>
      <c r="L10" s="4">
        <v>3</v>
      </c>
      <c r="M10" s="9">
        <v>0.31</v>
      </c>
      <c r="N10" s="4">
        <v>5</v>
      </c>
      <c r="O10" s="9">
        <v>0.31</v>
      </c>
      <c r="P10" s="9"/>
      <c r="Q10" s="4"/>
      <c r="R10" s="4"/>
      <c r="S10" s="48">
        <v>0.5</v>
      </c>
      <c r="T10" s="9">
        <f>P10+Q10*R10+N10*O10+L10*M10+J10*K10+H10*I10+D10*E10+B10*C10+(P10+Q10*R10+N10*O10+L10*M10+J10*K10+H10*I10+D10*E10+B10*C10)*Parameters!$B$2</f>
        <v>5.1770400000000008</v>
      </c>
      <c r="U10" s="15">
        <f t="shared" si="0"/>
        <v>5.1770400000000008</v>
      </c>
      <c r="V10" s="15">
        <f t="shared" si="1"/>
        <v>5.2184563200000005</v>
      </c>
      <c r="W10" s="15">
        <f t="shared" si="2"/>
        <v>5.2654224268799998</v>
      </c>
      <c r="X10" s="15">
        <f t="shared" si="3"/>
        <v>5.3338729184294396</v>
      </c>
      <c r="Y10" s="15">
        <f t="shared" si="4"/>
        <v>5.4085471392874513</v>
      </c>
      <c r="Z10" s="15">
        <f t="shared" si="5"/>
        <v>5.5059009877946252</v>
      </c>
      <c r="AA10" s="15">
        <f t="shared" si="6"/>
        <v>5.6050072055749283</v>
      </c>
      <c r="AB10" s="15">
        <f t="shared" si="7"/>
        <v>5.7058973352752771</v>
      </c>
      <c r="AC10" s="15">
        <f t="shared" si="8"/>
        <v>5.8086034873102319</v>
      </c>
      <c r="AD10" s="15">
        <f t="shared" si="9"/>
        <v>5.9131583500818161</v>
      </c>
    </row>
    <row r="11" spans="1:30" ht="47.25" x14ac:dyDescent="0.25">
      <c r="A11" s="27" t="s">
        <v>59</v>
      </c>
      <c r="B11" s="5">
        <v>15</v>
      </c>
      <c r="C11" s="11">
        <v>0.22</v>
      </c>
      <c r="D11" s="5">
        <v>10</v>
      </c>
      <c r="E11" s="11">
        <v>0.26</v>
      </c>
      <c r="F11" s="5"/>
      <c r="G11" s="11"/>
      <c r="H11" s="5">
        <v>50</v>
      </c>
      <c r="I11" s="11">
        <v>0.31</v>
      </c>
      <c r="J11" s="5">
        <v>15</v>
      </c>
      <c r="K11" s="11">
        <v>0.31</v>
      </c>
      <c r="L11" s="4"/>
      <c r="M11" s="9"/>
      <c r="N11" s="4">
        <v>10</v>
      </c>
      <c r="O11" s="9">
        <v>0.31</v>
      </c>
      <c r="P11" s="9"/>
      <c r="Q11" s="4"/>
      <c r="R11" s="4"/>
      <c r="S11" s="48">
        <v>0.5</v>
      </c>
      <c r="T11" s="9">
        <f>P11+Q11*R11+N11*O11+L11*M11+J11*K11+H11*I11+D11*E11+B11*C11+(P11+Q11*R11+N11*O11+L11*M11+J11*K11+H11*I11+D11*E11+B11*C11)*Parameters!$B$2</f>
        <v>33.988900000000001</v>
      </c>
      <c r="U11" s="15">
        <f t="shared" si="0"/>
        <v>33.988900000000001</v>
      </c>
      <c r="V11" s="15">
        <f t="shared" si="1"/>
        <v>34.260811199999999</v>
      </c>
      <c r="W11" s="15">
        <f t="shared" si="2"/>
        <v>34.569158500799993</v>
      </c>
      <c r="X11" s="15">
        <f t="shared" si="3"/>
        <v>35.018557561310388</v>
      </c>
      <c r="Y11" s="15">
        <f t="shared" si="4"/>
        <v>35.508817367168731</v>
      </c>
      <c r="Z11" s="15">
        <f t="shared" si="5"/>
        <v>36.14797607977777</v>
      </c>
      <c r="AA11" s="15">
        <f t="shared" si="6"/>
        <v>36.798639649213769</v>
      </c>
      <c r="AB11" s="15">
        <f t="shared" si="7"/>
        <v>37.461015162899614</v>
      </c>
      <c r="AC11" s="15">
        <f t="shared" si="8"/>
        <v>38.135313435831804</v>
      </c>
      <c r="AD11" s="15">
        <f t="shared" si="9"/>
        <v>38.821749077676778</v>
      </c>
    </row>
    <row r="12" spans="1:30" ht="47.25" x14ac:dyDescent="0.25">
      <c r="A12" s="27" t="s">
        <v>181</v>
      </c>
      <c r="B12" s="5">
        <v>15</v>
      </c>
      <c r="C12" s="11">
        <v>0.22</v>
      </c>
      <c r="D12" s="5">
        <v>10</v>
      </c>
      <c r="E12" s="11">
        <v>0.26</v>
      </c>
      <c r="F12" s="5"/>
      <c r="G12" s="11"/>
      <c r="H12" s="5">
        <v>50</v>
      </c>
      <c r="I12" s="11">
        <v>0.31</v>
      </c>
      <c r="J12" s="5">
        <v>15</v>
      </c>
      <c r="K12" s="11">
        <v>0.31</v>
      </c>
      <c r="L12" s="4"/>
      <c r="M12" s="9"/>
      <c r="N12" s="4">
        <v>10</v>
      </c>
      <c r="O12" s="9">
        <v>0.31</v>
      </c>
      <c r="P12" s="9"/>
      <c r="Q12" s="4"/>
      <c r="R12" s="4"/>
      <c r="S12" s="48">
        <v>0.5</v>
      </c>
      <c r="T12" s="9">
        <f>P12+Q12*R12+N12*O12+L12*M12+J12*K12+H12*I12+D12*E12+B12*C12+(P12+Q12*R12+N12*O12+L12*M12+J12*K12+H12*I12+D12*E12+B12*C12)*Parameters!$B$2</f>
        <v>33.988900000000001</v>
      </c>
      <c r="U12" s="15">
        <f t="shared" si="0"/>
        <v>33.988900000000001</v>
      </c>
      <c r="V12" s="15">
        <f t="shared" si="1"/>
        <v>34.260811199999999</v>
      </c>
      <c r="W12" s="15">
        <f t="shared" si="2"/>
        <v>34.569158500799993</v>
      </c>
      <c r="X12" s="15">
        <f t="shared" si="3"/>
        <v>35.018557561310388</v>
      </c>
      <c r="Y12" s="15">
        <f t="shared" si="4"/>
        <v>35.508817367168731</v>
      </c>
      <c r="Z12" s="15">
        <f t="shared" si="5"/>
        <v>36.14797607977777</v>
      </c>
      <c r="AA12" s="15">
        <f t="shared" si="6"/>
        <v>36.798639649213769</v>
      </c>
      <c r="AB12" s="15">
        <f t="shared" si="7"/>
        <v>37.461015162899614</v>
      </c>
      <c r="AC12" s="15">
        <f t="shared" si="8"/>
        <v>38.135313435831804</v>
      </c>
      <c r="AD12" s="15">
        <f t="shared" si="9"/>
        <v>38.821749077676778</v>
      </c>
    </row>
    <row r="13" spans="1:30" ht="31.5" x14ac:dyDescent="0.25">
      <c r="A13" s="27" t="s">
        <v>124</v>
      </c>
      <c r="B13" s="5">
        <v>5</v>
      </c>
      <c r="C13" s="11">
        <v>0.22</v>
      </c>
      <c r="D13" s="5">
        <v>5</v>
      </c>
      <c r="E13" s="11">
        <v>0.26</v>
      </c>
      <c r="F13" s="5"/>
      <c r="G13" s="11"/>
      <c r="H13" s="5"/>
      <c r="I13" s="11"/>
      <c r="J13" s="5"/>
      <c r="K13" s="9"/>
      <c r="L13" s="4"/>
      <c r="M13" s="9"/>
      <c r="N13" s="4"/>
      <c r="O13" s="9"/>
      <c r="P13" s="9"/>
      <c r="Q13" s="4"/>
      <c r="R13" s="4"/>
      <c r="S13" s="48">
        <v>0.5</v>
      </c>
      <c r="T13" s="9">
        <f>P13+Q13*R13+N13*O13+L13*M13+J13*K13+H13*I13+D13*E13+B13*C13+(P13+Q13*R13+N13*O13+L13*M13+J13*K13+H13*I13+D13*E13+B13*C13)*Parameters!$A$2</f>
        <v>2.7984000000000004</v>
      </c>
      <c r="U13" s="15">
        <f t="shared" si="0"/>
        <v>2.7984000000000004</v>
      </c>
      <c r="V13" s="15">
        <f t="shared" si="1"/>
        <v>2.8207872000000003</v>
      </c>
      <c r="W13" s="15">
        <f t="shared" si="2"/>
        <v>2.8461742848</v>
      </c>
      <c r="X13" s="15">
        <f t="shared" si="3"/>
        <v>2.8831745505023996</v>
      </c>
      <c r="Y13" s="15">
        <f t="shared" si="4"/>
        <v>2.9235389942094332</v>
      </c>
      <c r="Z13" s="15">
        <f t="shared" si="5"/>
        <v>2.9761626961052032</v>
      </c>
      <c r="AA13" s="15">
        <f t="shared" si="6"/>
        <v>3.0297336246350968</v>
      </c>
      <c r="AB13" s="15">
        <f t="shared" si="7"/>
        <v>3.0842688298785284</v>
      </c>
      <c r="AC13" s="15">
        <f t="shared" si="8"/>
        <v>3.1397856688163417</v>
      </c>
      <c r="AD13" s="15">
        <f t="shared" si="9"/>
        <v>3.1963018108550361</v>
      </c>
    </row>
    <row r="14" spans="1:30" ht="31.5" x14ac:dyDescent="0.25">
      <c r="A14" s="27" t="s">
        <v>125</v>
      </c>
      <c r="B14" s="5">
        <v>5</v>
      </c>
      <c r="C14" s="11">
        <v>0.22</v>
      </c>
      <c r="D14" s="5">
        <v>10</v>
      </c>
      <c r="E14" s="11">
        <v>0.26</v>
      </c>
      <c r="F14" s="5"/>
      <c r="G14" s="11"/>
      <c r="H14" s="5"/>
      <c r="I14" s="11"/>
      <c r="J14" s="5">
        <v>20</v>
      </c>
      <c r="K14" s="11">
        <v>0.31</v>
      </c>
      <c r="L14" s="4">
        <v>5</v>
      </c>
      <c r="M14" s="9">
        <v>0.31</v>
      </c>
      <c r="N14" s="4">
        <v>5</v>
      </c>
      <c r="O14" s="9">
        <v>0.31</v>
      </c>
      <c r="P14" s="9"/>
      <c r="Q14" s="4"/>
      <c r="R14" s="4"/>
      <c r="S14" s="48">
        <v>0.5</v>
      </c>
      <c r="T14" s="9">
        <f>P14+Q14*R14+N14*O14+L14*M14+J14*K14+H14*I14+D14*E14+B14*C14+(P14+Q14*R14+N14*O14+L14*M14+J14*K14+H14*I14+D14*E14+B14*C14)*Parameters!$A$2</f>
        <v>15.157999999999999</v>
      </c>
      <c r="U14" s="15">
        <f t="shared" si="0"/>
        <v>15.157999999999999</v>
      </c>
      <c r="V14" s="15">
        <f t="shared" si="1"/>
        <v>15.279264</v>
      </c>
      <c r="W14" s="15">
        <f t="shared" si="2"/>
        <v>15.416777375999997</v>
      </c>
      <c r="X14" s="15">
        <f t="shared" si="3"/>
        <v>15.617195481887995</v>
      </c>
      <c r="Y14" s="15">
        <f t="shared" si="4"/>
        <v>15.835836218634427</v>
      </c>
      <c r="Z14" s="15">
        <f t="shared" si="5"/>
        <v>16.120881270569846</v>
      </c>
      <c r="AA14" s="15">
        <f t="shared" si="6"/>
        <v>16.411057133440103</v>
      </c>
      <c r="AB14" s="15">
        <f t="shared" si="7"/>
        <v>16.706456161842024</v>
      </c>
      <c r="AC14" s="15">
        <f t="shared" si="8"/>
        <v>17.007172372755178</v>
      </c>
      <c r="AD14" s="15">
        <f t="shared" si="9"/>
        <v>17.313301475464772</v>
      </c>
    </row>
    <row r="15" spans="1:30" ht="31.5" x14ac:dyDescent="0.25">
      <c r="A15" s="27" t="s">
        <v>60</v>
      </c>
      <c r="B15" s="5">
        <v>5</v>
      </c>
      <c r="C15" s="11">
        <v>0.22</v>
      </c>
      <c r="D15" s="5">
        <v>10</v>
      </c>
      <c r="E15" s="11">
        <v>0.26</v>
      </c>
      <c r="F15" s="5"/>
      <c r="G15" s="11"/>
      <c r="H15" s="5">
        <v>50</v>
      </c>
      <c r="I15" s="11">
        <v>0.31</v>
      </c>
      <c r="J15" s="5">
        <v>12</v>
      </c>
      <c r="K15" s="11">
        <v>0.31</v>
      </c>
      <c r="L15" s="4">
        <v>5</v>
      </c>
      <c r="M15" s="9">
        <v>0.31</v>
      </c>
      <c r="N15" s="4">
        <v>5</v>
      </c>
      <c r="O15" s="9">
        <v>0.31</v>
      </c>
      <c r="P15" s="9"/>
      <c r="Q15" s="4"/>
      <c r="R15" s="4"/>
      <c r="S15" s="48">
        <v>0.5</v>
      </c>
      <c r="T15" s="9">
        <f>P15+Q15*R15+N15*O15+L15*M15+J15*K15+H15*I15+D15*E15+B15*C15+(P15+Q15*R15+N15*O15+L15*M15+J15*K15+H15*I15+D15*E15+B15*C15)*Parameters!$A$2</f>
        <v>30.339320000000004</v>
      </c>
      <c r="U15" s="15">
        <f t="shared" si="0"/>
        <v>30.339320000000004</v>
      </c>
      <c r="V15" s="15">
        <f t="shared" si="1"/>
        <v>30.582034560000004</v>
      </c>
      <c r="W15" s="15">
        <f t="shared" si="2"/>
        <v>30.857272871039999</v>
      </c>
      <c r="X15" s="15">
        <f t="shared" si="3"/>
        <v>31.258417418363518</v>
      </c>
      <c r="Y15" s="15">
        <f t="shared" si="4"/>
        <v>31.696035262220608</v>
      </c>
      <c r="Z15" s="15">
        <f t="shared" si="5"/>
        <v>32.266563896940582</v>
      </c>
      <c r="AA15" s="15">
        <f t="shared" si="6"/>
        <v>32.847362047085511</v>
      </c>
      <c r="AB15" s="15">
        <f t="shared" si="7"/>
        <v>33.438614563933051</v>
      </c>
      <c r="AC15" s="15">
        <f t="shared" si="8"/>
        <v>34.040509626083846</v>
      </c>
      <c r="AD15" s="15">
        <f t="shared" si="9"/>
        <v>34.653238799353353</v>
      </c>
    </row>
    <row r="16" spans="1:30" ht="31.5" x14ac:dyDescent="0.25">
      <c r="A16" s="28" t="s">
        <v>126</v>
      </c>
      <c r="B16" s="5">
        <v>5</v>
      </c>
      <c r="C16" s="11">
        <v>0.22</v>
      </c>
      <c r="D16" s="5">
        <v>5</v>
      </c>
      <c r="E16" s="11">
        <v>0.26</v>
      </c>
      <c r="F16" s="5"/>
      <c r="G16" s="11"/>
      <c r="H16" s="5"/>
      <c r="I16" s="11"/>
      <c r="J16" s="5"/>
      <c r="K16" s="9"/>
      <c r="L16" s="4"/>
      <c r="M16" s="9"/>
      <c r="N16" s="4"/>
      <c r="O16" s="9"/>
      <c r="P16" s="9"/>
      <c r="Q16" s="4"/>
      <c r="R16" s="4"/>
      <c r="S16" s="48">
        <v>0.5</v>
      </c>
      <c r="T16" s="9">
        <f>P16+Q16*R16+N16*O16+L16*M16+J16*K16+H16*I16+D16*E16+B16*C16+(P16+Q16*R16+N16*O16+L16*M16+J16*K16+H16*I16+D16*E16+B16*C16)*Parameters!$A$2</f>
        <v>2.7984000000000004</v>
      </c>
      <c r="U16" s="15">
        <f t="shared" si="0"/>
        <v>2.7984000000000004</v>
      </c>
      <c r="V16" s="15">
        <f t="shared" si="1"/>
        <v>2.8207872000000003</v>
      </c>
      <c r="W16" s="15">
        <f t="shared" si="2"/>
        <v>2.8461742848</v>
      </c>
      <c r="X16" s="15">
        <f t="shared" si="3"/>
        <v>2.8831745505023996</v>
      </c>
      <c r="Y16" s="15">
        <f t="shared" si="4"/>
        <v>2.9235389942094332</v>
      </c>
      <c r="Z16" s="15">
        <f t="shared" si="5"/>
        <v>2.9761626961052032</v>
      </c>
      <c r="AA16" s="15">
        <f t="shared" si="6"/>
        <v>3.0297336246350968</v>
      </c>
      <c r="AB16" s="15">
        <f t="shared" si="7"/>
        <v>3.0842688298785284</v>
      </c>
      <c r="AC16" s="15">
        <f t="shared" si="8"/>
        <v>3.1397856688163417</v>
      </c>
      <c r="AD16" s="15">
        <f t="shared" si="9"/>
        <v>3.1963018108550361</v>
      </c>
    </row>
    <row r="17" spans="1:30" ht="31.5" x14ac:dyDescent="0.25">
      <c r="A17" s="28" t="s">
        <v>127</v>
      </c>
      <c r="B17" s="5"/>
      <c r="C17" s="11"/>
      <c r="D17" s="5">
        <v>10</v>
      </c>
      <c r="E17" s="11">
        <v>0.26</v>
      </c>
      <c r="F17" s="5"/>
      <c r="G17" s="11"/>
      <c r="H17" s="5">
        <v>50</v>
      </c>
      <c r="I17" s="11">
        <v>0.31</v>
      </c>
      <c r="J17" s="5">
        <v>15</v>
      </c>
      <c r="K17" s="11">
        <v>0.31</v>
      </c>
      <c r="L17" s="4">
        <v>28</v>
      </c>
      <c r="M17" s="9">
        <v>0.31</v>
      </c>
      <c r="N17" s="4"/>
      <c r="O17" s="9"/>
      <c r="P17" s="9"/>
      <c r="Q17" s="4"/>
      <c r="R17" s="4"/>
      <c r="S17" s="48"/>
      <c r="T17" s="9">
        <f>P17+Q17*R17+N17*O17+L17*M17+J17*K17+H17*I17+D17*E17+B17*C17+(P17+Q17*R17+N17*O17+L17*M17+J17*K17+H17*I17+D17*E17+B17*C17)*Parameters!$B$2</f>
        <v>36.647379999999998</v>
      </c>
      <c r="U17" s="15">
        <f t="shared" si="0"/>
        <v>36.647379999999998</v>
      </c>
      <c r="V17" s="15">
        <f t="shared" si="1"/>
        <v>36.940559039999997</v>
      </c>
      <c r="W17" s="15">
        <f t="shared" si="2"/>
        <v>37.273024071359991</v>
      </c>
      <c r="X17" s="15">
        <f t="shared" si="3"/>
        <v>37.757573384287667</v>
      </c>
      <c r="Y17" s="15">
        <f t="shared" si="4"/>
        <v>38.286179411667696</v>
      </c>
      <c r="Z17" s="15">
        <f t="shared" si="5"/>
        <v>38.975330641077718</v>
      </c>
      <c r="AA17" s="15">
        <f t="shared" si="6"/>
        <v>39.676886592617116</v>
      </c>
      <c r="AB17" s="15">
        <f t="shared" si="7"/>
        <v>40.391070551284223</v>
      </c>
      <c r="AC17" s="15">
        <f t="shared" si="8"/>
        <v>41.118109821207341</v>
      </c>
      <c r="AD17" s="15">
        <f t="shared" si="9"/>
        <v>41.858235797989074</v>
      </c>
    </row>
    <row r="18" spans="1:30" ht="31.5" x14ac:dyDescent="0.25">
      <c r="A18" s="28" t="s">
        <v>128</v>
      </c>
      <c r="B18" s="5"/>
      <c r="C18" s="11"/>
      <c r="D18" s="5">
        <v>10</v>
      </c>
      <c r="E18" s="11">
        <v>0.26</v>
      </c>
      <c r="F18" s="5"/>
      <c r="G18" s="11"/>
      <c r="H18" s="5">
        <v>50</v>
      </c>
      <c r="I18" s="11">
        <v>0.31</v>
      </c>
      <c r="J18" s="5">
        <v>15</v>
      </c>
      <c r="K18" s="11">
        <v>0.31</v>
      </c>
      <c r="L18" s="4">
        <v>28</v>
      </c>
      <c r="M18" s="9">
        <v>0.31</v>
      </c>
      <c r="N18" s="4"/>
      <c r="O18" s="9"/>
      <c r="P18" s="9"/>
      <c r="Q18" s="4"/>
      <c r="R18" s="4"/>
      <c r="S18" s="48"/>
      <c r="T18" s="9">
        <f>P18+Q18*R18+N18*O18+L18*M18+J18*K18+H18*I18+D18*E18+B18*C18+(P18+Q18*R18+N18*O18+L18*M18+J18*K18+H18*I18+D18*E18+B18*C18)*Parameters!$B$2</f>
        <v>36.647379999999998</v>
      </c>
      <c r="U18" s="15">
        <f t="shared" si="0"/>
        <v>36.647379999999998</v>
      </c>
      <c r="V18" s="15">
        <f t="shared" si="1"/>
        <v>36.940559039999997</v>
      </c>
      <c r="W18" s="15">
        <f t="shared" si="2"/>
        <v>37.273024071359991</v>
      </c>
      <c r="X18" s="15">
        <f t="shared" si="3"/>
        <v>37.757573384287667</v>
      </c>
      <c r="Y18" s="15">
        <f t="shared" si="4"/>
        <v>38.286179411667696</v>
      </c>
      <c r="Z18" s="15">
        <f t="shared" si="5"/>
        <v>38.975330641077718</v>
      </c>
      <c r="AA18" s="15">
        <f t="shared" si="6"/>
        <v>39.676886592617116</v>
      </c>
      <c r="AB18" s="15">
        <f t="shared" si="7"/>
        <v>40.391070551284223</v>
      </c>
      <c r="AC18" s="15">
        <f t="shared" si="8"/>
        <v>41.118109821207341</v>
      </c>
      <c r="AD18" s="15">
        <f t="shared" si="9"/>
        <v>41.858235797989074</v>
      </c>
    </row>
    <row r="19" spans="1:30" ht="47.25" x14ac:dyDescent="0.25">
      <c r="A19" s="28" t="s">
        <v>129</v>
      </c>
      <c r="B19" s="5">
        <v>3</v>
      </c>
      <c r="C19" s="11">
        <v>0.22</v>
      </c>
      <c r="D19" s="5">
        <v>5</v>
      </c>
      <c r="E19" s="9">
        <v>0.26</v>
      </c>
      <c r="F19" s="5"/>
      <c r="G19" s="11"/>
      <c r="H19" s="5"/>
      <c r="I19" s="11"/>
      <c r="J19" s="5">
        <v>15</v>
      </c>
      <c r="K19" s="11">
        <v>0.31</v>
      </c>
      <c r="L19" s="4">
        <v>5</v>
      </c>
      <c r="M19" s="9">
        <v>0.31</v>
      </c>
      <c r="N19" s="4">
        <v>5</v>
      </c>
      <c r="O19" s="9">
        <v>0.31</v>
      </c>
      <c r="P19" s="9"/>
      <c r="Q19" s="4"/>
      <c r="R19" s="4"/>
      <c r="S19" s="48"/>
      <c r="T19" s="9">
        <f>P19+Q19*R19+N19*O19+L19*M19+J19*K19+H19*I19+D19*E19+B19*C19+(P19+Q19*R19+N19*O19+L19*M19+J19*K19+H19*I19+D19*E19+B19*C19)*Parameters!$B$2</f>
        <v>11.321860000000001</v>
      </c>
      <c r="U19" s="15">
        <f t="shared" si="0"/>
        <v>11.321860000000001</v>
      </c>
      <c r="V19" s="15">
        <f t="shared" si="1"/>
        <v>11.412434880000001</v>
      </c>
      <c r="W19" s="15">
        <f t="shared" si="2"/>
        <v>11.51514679392</v>
      </c>
      <c r="X19" s="15">
        <f t="shared" si="3"/>
        <v>11.664843702240958</v>
      </c>
      <c r="Y19" s="15">
        <f t="shared" si="4"/>
        <v>11.828151514072331</v>
      </c>
      <c r="Z19" s="15">
        <f t="shared" si="5"/>
        <v>12.041058241325633</v>
      </c>
      <c r="AA19" s="15">
        <f t="shared" si="6"/>
        <v>12.257797289669494</v>
      </c>
      <c r="AB19" s="15">
        <f t="shared" si="7"/>
        <v>12.478437640883545</v>
      </c>
      <c r="AC19" s="15">
        <f t="shared" si="8"/>
        <v>12.70304951841945</v>
      </c>
      <c r="AD19" s="15">
        <f t="shared" si="9"/>
        <v>12.931704409750999</v>
      </c>
    </row>
    <row r="20" spans="1:30" ht="47.25" x14ac:dyDescent="0.25">
      <c r="A20" s="28" t="s">
        <v>130</v>
      </c>
      <c r="B20" s="5">
        <v>3</v>
      </c>
      <c r="C20" s="11">
        <v>0.22</v>
      </c>
      <c r="D20" s="5">
        <v>5</v>
      </c>
      <c r="E20" s="11">
        <v>0.26</v>
      </c>
      <c r="F20" s="5"/>
      <c r="G20" s="11"/>
      <c r="H20" s="5"/>
      <c r="I20" s="11"/>
      <c r="J20" s="5">
        <v>15</v>
      </c>
      <c r="K20" s="11">
        <v>0.31</v>
      </c>
      <c r="L20" s="4">
        <v>5</v>
      </c>
      <c r="M20" s="9">
        <v>0.31</v>
      </c>
      <c r="N20" s="4">
        <v>5</v>
      </c>
      <c r="O20" s="9">
        <v>0.31</v>
      </c>
      <c r="P20" s="9"/>
      <c r="Q20" s="4"/>
      <c r="R20" s="4"/>
      <c r="S20" s="48"/>
      <c r="T20" s="9">
        <f>P20+Q20*R20+N20*O20+L20*M20+J20*K20+H20*I20+D20*E20+B20*C20+(P20+Q20*R20+N20*O20+L20*M20+J20*K20+H20*I20+D20*E20+B20*C20)*Parameters!$B$2</f>
        <v>11.321860000000001</v>
      </c>
      <c r="U20" s="15">
        <f t="shared" si="0"/>
        <v>11.321860000000001</v>
      </c>
      <c r="V20" s="15">
        <f t="shared" si="1"/>
        <v>11.412434880000001</v>
      </c>
      <c r="W20" s="15">
        <f t="shared" si="2"/>
        <v>11.51514679392</v>
      </c>
      <c r="X20" s="15">
        <f t="shared" si="3"/>
        <v>11.664843702240958</v>
      </c>
      <c r="Y20" s="15">
        <f t="shared" si="4"/>
        <v>11.828151514072331</v>
      </c>
      <c r="Z20" s="15">
        <f t="shared" si="5"/>
        <v>12.041058241325633</v>
      </c>
      <c r="AA20" s="15">
        <f t="shared" si="6"/>
        <v>12.257797289669494</v>
      </c>
      <c r="AB20" s="15">
        <f t="shared" si="7"/>
        <v>12.478437640883545</v>
      </c>
      <c r="AC20" s="15">
        <f t="shared" si="8"/>
        <v>12.70304951841945</v>
      </c>
      <c r="AD20" s="15">
        <f t="shared" si="9"/>
        <v>12.931704409750999</v>
      </c>
    </row>
    <row r="21" spans="1:30" x14ac:dyDescent="0.25">
      <c r="A21" s="26" t="s">
        <v>64</v>
      </c>
      <c r="B21" s="2"/>
      <c r="C21" s="13"/>
      <c r="D21" s="2"/>
      <c r="E21" s="13"/>
      <c r="F21" s="2"/>
      <c r="G21" s="13"/>
      <c r="H21" s="2"/>
      <c r="I21" s="13"/>
      <c r="J21" s="2"/>
      <c r="K21" s="8"/>
      <c r="L21" s="3"/>
      <c r="M21" s="8"/>
      <c r="N21" s="3"/>
      <c r="O21" s="8"/>
      <c r="P21" s="8"/>
      <c r="Q21" s="3"/>
      <c r="R21" s="3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ht="31.5" x14ac:dyDescent="0.25">
      <c r="A22" s="29" t="s">
        <v>164</v>
      </c>
      <c r="B22" s="5">
        <v>5</v>
      </c>
      <c r="C22" s="11">
        <v>0.22</v>
      </c>
      <c r="D22" s="5">
        <v>5</v>
      </c>
      <c r="E22" s="11">
        <v>0.26</v>
      </c>
      <c r="F22" s="5"/>
      <c r="G22" s="11"/>
      <c r="H22" s="5">
        <v>50</v>
      </c>
      <c r="I22" s="11">
        <v>0.31</v>
      </c>
      <c r="J22" s="5">
        <v>10</v>
      </c>
      <c r="K22" s="11">
        <v>0.31</v>
      </c>
      <c r="L22" s="4">
        <v>5</v>
      </c>
      <c r="M22" s="9">
        <v>0.31</v>
      </c>
      <c r="N22" s="4">
        <v>6</v>
      </c>
      <c r="O22" s="9">
        <v>0.31</v>
      </c>
      <c r="P22" s="9">
        <v>2</v>
      </c>
      <c r="Q22" s="3"/>
      <c r="R22" s="3"/>
      <c r="S22" s="48">
        <v>0.5</v>
      </c>
      <c r="T22" s="9">
        <f>P22+Q22*R22+N22*O22+L22*M22+J22*K22+H22*I22+D22*E22+B22*C22+(P22+Q22*R22+N22*O22+L22*M22+J22*K22+H22*I22+D22*E22+B22*C22)*Parameters!$A$2</f>
        <v>30.794060000000002</v>
      </c>
      <c r="U22" s="15">
        <f t="shared" si="0"/>
        <v>30.794060000000002</v>
      </c>
      <c r="V22" s="15">
        <f t="shared" si="1"/>
        <v>31.040412480000001</v>
      </c>
      <c r="W22" s="15">
        <f t="shared" si="2"/>
        <v>31.319776192319999</v>
      </c>
      <c r="X22" s="15">
        <f t="shared" si="3"/>
        <v>31.726933282820156</v>
      </c>
      <c r="Y22" s="15">
        <f t="shared" si="4"/>
        <v>32.171110348779635</v>
      </c>
      <c r="Z22" s="15">
        <f t="shared" si="5"/>
        <v>32.750190335057667</v>
      </c>
      <c r="AA22" s="15">
        <f t="shared" si="6"/>
        <v>33.339693761088704</v>
      </c>
      <c r="AB22" s="15">
        <f t="shared" si="7"/>
        <v>33.939808248788303</v>
      </c>
      <c r="AC22" s="15">
        <f t="shared" si="8"/>
        <v>34.55072479726649</v>
      </c>
      <c r="AD22" s="15">
        <f t="shared" si="9"/>
        <v>35.172637843617288</v>
      </c>
    </row>
    <row r="23" spans="1:30" ht="31.5" x14ac:dyDescent="0.25">
      <c r="A23" s="29" t="s">
        <v>131</v>
      </c>
      <c r="B23" s="5">
        <v>5</v>
      </c>
      <c r="C23" s="11">
        <v>0.22</v>
      </c>
      <c r="D23" s="5">
        <v>7</v>
      </c>
      <c r="E23" s="11">
        <v>0.26</v>
      </c>
      <c r="F23" s="5"/>
      <c r="G23" s="11"/>
      <c r="H23" s="5">
        <v>50</v>
      </c>
      <c r="I23" s="11">
        <v>0.31</v>
      </c>
      <c r="J23" s="5">
        <v>18</v>
      </c>
      <c r="K23" s="11">
        <v>0.31</v>
      </c>
      <c r="L23" s="4">
        <v>5</v>
      </c>
      <c r="M23" s="9">
        <v>0.31</v>
      </c>
      <c r="N23" s="4">
        <v>5</v>
      </c>
      <c r="O23" s="9">
        <v>0.31</v>
      </c>
      <c r="P23" s="9">
        <v>2</v>
      </c>
      <c r="Q23" s="3"/>
      <c r="R23" s="3"/>
      <c r="S23" s="48">
        <v>0.5</v>
      </c>
      <c r="T23" s="9">
        <f>P23+Q23*R23+N23*O23+L23*M23+J23*K23+H23*I23+D23*E23+B23*C23+(P23+Q23*R23+N23*O23+L23*M23+J23*K23+H23*I23+D23*E23+B23*C23)*Parameters!$A$2</f>
        <v>33.930599999999998</v>
      </c>
      <c r="U23" s="15">
        <f t="shared" si="0"/>
        <v>33.930599999999998</v>
      </c>
      <c r="V23" s="15">
        <f t="shared" si="1"/>
        <v>34.202044799999996</v>
      </c>
      <c r="W23" s="15">
        <f t="shared" si="2"/>
        <v>34.509863203199991</v>
      </c>
      <c r="X23" s="15">
        <f t="shared" si="3"/>
        <v>34.95849142484159</v>
      </c>
      <c r="Y23" s="15">
        <f t="shared" si="4"/>
        <v>35.447910304789374</v>
      </c>
      <c r="Z23" s="15">
        <f t="shared" si="5"/>
        <v>36.085972690275582</v>
      </c>
      <c r="AA23" s="15">
        <f t="shared" si="6"/>
        <v>36.735520198700542</v>
      </c>
      <c r="AB23" s="15">
        <f t="shared" si="7"/>
        <v>37.396759562277154</v>
      </c>
      <c r="AC23" s="15">
        <f t="shared" si="8"/>
        <v>38.069901234398145</v>
      </c>
      <c r="AD23" s="15">
        <f t="shared" si="9"/>
        <v>38.755159456617314</v>
      </c>
    </row>
    <row r="24" spans="1:30" ht="31.5" x14ac:dyDescent="0.25">
      <c r="A24" s="29" t="s">
        <v>63</v>
      </c>
      <c r="B24" s="5">
        <v>5</v>
      </c>
      <c r="C24" s="11">
        <v>0.22</v>
      </c>
      <c r="D24" s="5">
        <v>6</v>
      </c>
      <c r="E24" s="11">
        <v>0.26</v>
      </c>
      <c r="F24" s="5"/>
      <c r="G24" s="11"/>
      <c r="H24" s="5">
        <v>50</v>
      </c>
      <c r="I24" s="11">
        <v>0.31</v>
      </c>
      <c r="J24" s="5">
        <v>18</v>
      </c>
      <c r="K24" s="11">
        <v>0.31</v>
      </c>
      <c r="L24" s="4">
        <v>5</v>
      </c>
      <c r="M24" s="9">
        <v>0.31</v>
      </c>
      <c r="N24" s="4">
        <v>5</v>
      </c>
      <c r="O24" s="9">
        <v>0.31</v>
      </c>
      <c r="P24" s="9">
        <v>2</v>
      </c>
      <c r="Q24" s="3"/>
      <c r="R24" s="3"/>
      <c r="S24" s="48">
        <v>0.5</v>
      </c>
      <c r="T24" s="9">
        <f>P24+Q24*R24+N24*O24+L24*M24+J24*K24+H24*I24+D24*E24+B24*C24+(P24+Q24*R24+N24*O24+L24*M24+J24*K24+H24*I24+D24*E24+B24*C24)*Parameters!$A$2</f>
        <v>33.62744</v>
      </c>
      <c r="U24" s="15">
        <f t="shared" si="0"/>
        <v>33.62744</v>
      </c>
      <c r="V24" s="15">
        <f t="shared" si="1"/>
        <v>33.896459520000001</v>
      </c>
      <c r="W24" s="15">
        <f t="shared" si="2"/>
        <v>34.201527655679996</v>
      </c>
      <c r="X24" s="15">
        <f t="shared" si="3"/>
        <v>34.646147515203836</v>
      </c>
      <c r="Y24" s="15">
        <f t="shared" si="4"/>
        <v>35.131193580416692</v>
      </c>
      <c r="Z24" s="15">
        <f t="shared" si="5"/>
        <v>35.763555064864192</v>
      </c>
      <c r="AA24" s="15">
        <f t="shared" si="6"/>
        <v>36.407299056031746</v>
      </c>
      <c r="AB24" s="15">
        <f t="shared" si="7"/>
        <v>37.062630439040319</v>
      </c>
      <c r="AC24" s="15">
        <f t="shared" si="8"/>
        <v>37.729757786943047</v>
      </c>
      <c r="AD24" s="15">
        <f t="shared" si="9"/>
        <v>38.408893427108019</v>
      </c>
    </row>
    <row r="25" spans="1:30" ht="31.5" x14ac:dyDescent="0.25">
      <c r="A25" s="29" t="s">
        <v>132</v>
      </c>
      <c r="B25" s="5">
        <v>5</v>
      </c>
      <c r="C25" s="11">
        <v>0.22</v>
      </c>
      <c r="D25" s="5">
        <v>5</v>
      </c>
      <c r="E25" s="11">
        <v>0.26</v>
      </c>
      <c r="F25" s="5"/>
      <c r="G25" s="11"/>
      <c r="H25" s="5"/>
      <c r="I25" s="11"/>
      <c r="J25" s="5"/>
      <c r="K25" s="25"/>
      <c r="L25" s="4">
        <v>2</v>
      </c>
      <c r="M25" s="9">
        <v>0.31</v>
      </c>
      <c r="N25" s="4">
        <v>1</v>
      </c>
      <c r="O25" s="9">
        <v>0.31</v>
      </c>
      <c r="P25" s="9">
        <v>2</v>
      </c>
      <c r="Q25" s="3"/>
      <c r="R25" s="3"/>
      <c r="S25" s="48">
        <v>0.5</v>
      </c>
      <c r="T25" s="9">
        <f>P25+Q25*R25+N25*O25+L25*M25+J25*K25+H25*I25+D25*E25+B25*C25+(P25+Q25*R25+N25*O25+L25*M25+J25*K25+H25*I25+D25*E25+B25*C25)*Parameters!$A$2</f>
        <v>6.2147800000000002</v>
      </c>
      <c r="U25" s="15">
        <f t="shared" si="0"/>
        <v>6.2147800000000002</v>
      </c>
      <c r="V25" s="15">
        <f t="shared" si="1"/>
        <v>6.26449824</v>
      </c>
      <c r="W25" s="15">
        <f t="shared" si="2"/>
        <v>6.3208787241599991</v>
      </c>
      <c r="X25" s="15">
        <f t="shared" si="3"/>
        <v>6.4030501475740786</v>
      </c>
      <c r="Y25" s="15">
        <f t="shared" si="4"/>
        <v>6.4926928496401155</v>
      </c>
      <c r="Z25" s="15">
        <f t="shared" si="5"/>
        <v>6.6095613209336381</v>
      </c>
      <c r="AA25" s="15">
        <f t="shared" si="6"/>
        <v>6.7285334247104434</v>
      </c>
      <c r="AB25" s="15">
        <f t="shared" si="7"/>
        <v>6.8496470263552318</v>
      </c>
      <c r="AC25" s="15">
        <f t="shared" si="8"/>
        <v>6.9729406728296262</v>
      </c>
      <c r="AD25" s="15">
        <f t="shared" si="9"/>
        <v>7.0984536049405591</v>
      </c>
    </row>
    <row r="26" spans="1:30" ht="31.5" x14ac:dyDescent="0.25">
      <c r="A26" s="29" t="s">
        <v>61</v>
      </c>
      <c r="B26" s="5">
        <v>5</v>
      </c>
      <c r="C26" s="11">
        <v>0.22</v>
      </c>
      <c r="D26" s="5">
        <v>8</v>
      </c>
      <c r="E26" s="11">
        <v>0.26</v>
      </c>
      <c r="F26" s="5"/>
      <c r="G26" s="11"/>
      <c r="H26" s="5">
        <v>50</v>
      </c>
      <c r="I26" s="11">
        <v>0.31</v>
      </c>
      <c r="J26" s="5">
        <v>8</v>
      </c>
      <c r="K26" s="11">
        <v>0.31</v>
      </c>
      <c r="L26" s="4"/>
      <c r="M26" s="9"/>
      <c r="N26" s="4">
        <v>5</v>
      </c>
      <c r="O26" s="9">
        <v>0.31</v>
      </c>
      <c r="P26" s="8"/>
      <c r="Q26" s="3"/>
      <c r="R26" s="3"/>
      <c r="S26" s="48">
        <v>0.5</v>
      </c>
      <c r="T26" s="9">
        <f>P26+Q26*R26+N26*O26+L26*M26+J26*K26+H26*I26+D26*E26+B26*C26+(P26+Q26*R26+N26*O26+L26*M26+J26*K26+H26*I26+D26*E26+B26*C26)*Parameters!$A$2</f>
        <v>26.479860000000002</v>
      </c>
      <c r="U26" s="15">
        <f t="shared" si="0"/>
        <v>26.479860000000002</v>
      </c>
      <c r="V26" s="15">
        <f t="shared" si="1"/>
        <v>26.691698880000004</v>
      </c>
      <c r="W26" s="15">
        <f t="shared" si="2"/>
        <v>26.931924169920002</v>
      </c>
      <c r="X26" s="15">
        <f t="shared" si="3"/>
        <v>27.282039184128958</v>
      </c>
      <c r="Y26" s="15">
        <f t="shared" si="4"/>
        <v>27.663987732706765</v>
      </c>
      <c r="Z26" s="15">
        <f t="shared" si="5"/>
        <v>28.161939511895486</v>
      </c>
      <c r="AA26" s="15">
        <f t="shared" si="6"/>
        <v>28.668854423109604</v>
      </c>
      <c r="AB26" s="15">
        <f t="shared" si="7"/>
        <v>29.184893802725576</v>
      </c>
      <c r="AC26" s="15">
        <f t="shared" si="8"/>
        <v>29.710221891174637</v>
      </c>
      <c r="AD26" s="15">
        <f t="shared" si="9"/>
        <v>30.245005885215782</v>
      </c>
    </row>
    <row r="27" spans="1:30" ht="47.25" x14ac:dyDescent="0.25">
      <c r="A27" s="29" t="s">
        <v>62</v>
      </c>
      <c r="B27" s="5">
        <v>5</v>
      </c>
      <c r="C27" s="11">
        <v>0.22</v>
      </c>
      <c r="D27" s="5">
        <v>5</v>
      </c>
      <c r="E27" s="11">
        <v>0.26</v>
      </c>
      <c r="F27" s="5"/>
      <c r="G27" s="11"/>
      <c r="H27" s="5">
        <v>50</v>
      </c>
      <c r="I27" s="11">
        <v>0.31</v>
      </c>
      <c r="J27" s="5">
        <v>18</v>
      </c>
      <c r="K27" s="11">
        <v>0.31</v>
      </c>
      <c r="L27" s="4">
        <v>5</v>
      </c>
      <c r="M27" s="9">
        <v>0.31</v>
      </c>
      <c r="N27" s="4">
        <v>5</v>
      </c>
      <c r="O27" s="9">
        <v>0.31</v>
      </c>
      <c r="P27" s="9">
        <v>2</v>
      </c>
      <c r="Q27" s="3"/>
      <c r="R27" s="3"/>
      <c r="S27" s="48">
        <v>0.5</v>
      </c>
      <c r="T27" s="9">
        <f>P27+Q27*R27+N27*O27+L27*M27+J27*K27+H27*I27+D27*E27+B27*C27+(P27+Q27*R27+N27*O27+L27*M27+J27*K27+H27*I27+D27*E27+B27*C27)*Parameters!$A$2</f>
        <v>33.324280000000002</v>
      </c>
      <c r="U27" s="15">
        <f t="shared" si="0"/>
        <v>33.324280000000002</v>
      </c>
      <c r="V27" s="15">
        <f t="shared" si="1"/>
        <v>33.590874240000005</v>
      </c>
      <c r="W27" s="15">
        <f t="shared" si="2"/>
        <v>33.893192108160001</v>
      </c>
      <c r="X27" s="15">
        <f t="shared" si="3"/>
        <v>34.333803605566075</v>
      </c>
      <c r="Y27" s="15">
        <f t="shared" si="4"/>
        <v>34.814476856044003</v>
      </c>
      <c r="Z27" s="15">
        <f t="shared" si="5"/>
        <v>35.441137439452795</v>
      </c>
      <c r="AA27" s="15">
        <f t="shared" si="6"/>
        <v>36.079077913362944</v>
      </c>
      <c r="AB27" s="15">
        <f t="shared" si="7"/>
        <v>36.728501315803477</v>
      </c>
      <c r="AC27" s="15">
        <f t="shared" si="8"/>
        <v>37.389614339487942</v>
      </c>
      <c r="AD27" s="15">
        <f t="shared" si="9"/>
        <v>38.062627397598725</v>
      </c>
    </row>
    <row r="28" spans="1:30" s="44" customFormat="1" ht="31.5" x14ac:dyDescent="0.25">
      <c r="A28" s="35" t="s">
        <v>65</v>
      </c>
      <c r="B28" s="5">
        <v>5</v>
      </c>
      <c r="C28" s="11">
        <v>0.22</v>
      </c>
      <c r="D28" s="5">
        <v>5</v>
      </c>
      <c r="E28" s="11">
        <v>0.26</v>
      </c>
      <c r="F28" s="5"/>
      <c r="G28" s="11"/>
      <c r="H28" s="5">
        <v>50</v>
      </c>
      <c r="I28" s="11">
        <v>0.31</v>
      </c>
      <c r="J28" s="5">
        <v>10</v>
      </c>
      <c r="K28" s="11">
        <v>0.31</v>
      </c>
      <c r="L28" s="4">
        <v>5</v>
      </c>
      <c r="M28" s="9">
        <v>0.31</v>
      </c>
      <c r="N28" s="4">
        <v>6</v>
      </c>
      <c r="O28" s="9">
        <v>0.31</v>
      </c>
      <c r="P28" s="9">
        <v>2</v>
      </c>
      <c r="Q28" s="3"/>
      <c r="R28" s="3"/>
      <c r="S28" s="48">
        <v>0.5</v>
      </c>
      <c r="T28" s="41">
        <f>P28+Q28*R28+N28*O28+L28*M28+J28*K28+H28*I28+D28*E28+B28*C28+(P28+Q28*R28+N28*O28+L28*M28+J28*K28+H28*I28+D28*E28+B28*C28)*Parameters!$A$2</f>
        <v>30.794060000000002</v>
      </c>
      <c r="U28" s="15">
        <f t="shared" si="0"/>
        <v>30.794060000000002</v>
      </c>
      <c r="V28" s="15">
        <f t="shared" si="1"/>
        <v>31.040412480000001</v>
      </c>
      <c r="W28" s="15">
        <f t="shared" si="2"/>
        <v>31.319776192319999</v>
      </c>
      <c r="X28" s="15">
        <f t="shared" si="3"/>
        <v>31.726933282820156</v>
      </c>
      <c r="Y28" s="15">
        <f t="shared" si="4"/>
        <v>32.171110348779635</v>
      </c>
      <c r="Z28" s="15">
        <f t="shared" si="5"/>
        <v>32.750190335057667</v>
      </c>
      <c r="AA28" s="15">
        <f t="shared" si="6"/>
        <v>33.339693761088704</v>
      </c>
      <c r="AB28" s="15">
        <f t="shared" si="7"/>
        <v>33.939808248788303</v>
      </c>
      <c r="AC28" s="15">
        <f t="shared" si="8"/>
        <v>34.55072479726649</v>
      </c>
      <c r="AD28" s="15">
        <f t="shared" si="9"/>
        <v>35.172637843617288</v>
      </c>
    </row>
    <row r="29" spans="1:30" ht="47.25" x14ac:dyDescent="0.25">
      <c r="A29" s="30" t="s">
        <v>134</v>
      </c>
      <c r="B29" s="5">
        <v>8</v>
      </c>
      <c r="C29" s="11">
        <v>0.22</v>
      </c>
      <c r="D29" s="5">
        <v>7</v>
      </c>
      <c r="E29" s="11">
        <v>0.26</v>
      </c>
      <c r="F29" s="5"/>
      <c r="G29" s="11"/>
      <c r="H29" s="5">
        <v>50</v>
      </c>
      <c r="I29" s="11">
        <v>0.31</v>
      </c>
      <c r="J29" s="5">
        <v>17</v>
      </c>
      <c r="K29" s="11">
        <v>0.31</v>
      </c>
      <c r="L29" s="4">
        <v>5</v>
      </c>
      <c r="M29" s="9">
        <v>0.31</v>
      </c>
      <c r="N29" s="4">
        <v>10</v>
      </c>
      <c r="O29" s="9">
        <v>0.31</v>
      </c>
      <c r="P29" s="9">
        <v>2</v>
      </c>
      <c r="Q29" s="3"/>
      <c r="R29" s="3"/>
      <c r="S29" s="48">
        <v>0.5</v>
      </c>
      <c r="T29" s="9">
        <f>P29+Q29*R29+N29*O29+L29*M29+J29*K29+H29*I29+D29*E29+B29*C29+(P29+Q29*R29+N29*O29+L29*M29+J29*K29+H29*I29+D29*E29+B29*C29)*Parameters!$A$2</f>
        <v>36.146000000000001</v>
      </c>
      <c r="U29" s="15">
        <f t="shared" si="0"/>
        <v>36.146000000000001</v>
      </c>
      <c r="V29" s="15">
        <f t="shared" si="1"/>
        <v>36.435168000000004</v>
      </c>
      <c r="W29" s="15">
        <f t="shared" si="2"/>
        <v>36.763084511999999</v>
      </c>
      <c r="X29" s="15">
        <f t="shared" si="3"/>
        <v>37.241004610655992</v>
      </c>
      <c r="Y29" s="15">
        <f t="shared" si="4"/>
        <v>37.762378675205177</v>
      </c>
      <c r="Z29" s="15">
        <f t="shared" si="5"/>
        <v>38.442101491358869</v>
      </c>
      <c r="AA29" s="15">
        <f t="shared" si="6"/>
        <v>39.134059318203327</v>
      </c>
      <c r="AB29" s="15">
        <f t="shared" si="7"/>
        <v>39.838472385930984</v>
      </c>
      <c r="AC29" s="15">
        <f t="shared" si="8"/>
        <v>40.55556488887774</v>
      </c>
      <c r="AD29" s="15">
        <f t="shared" si="9"/>
        <v>41.285565056877537</v>
      </c>
    </row>
    <row r="30" spans="1:30" ht="47.25" x14ac:dyDescent="0.25">
      <c r="A30" s="30" t="s">
        <v>133</v>
      </c>
      <c r="B30" s="5">
        <v>5</v>
      </c>
      <c r="C30" s="11">
        <v>0.22</v>
      </c>
      <c r="D30" s="5">
        <v>14</v>
      </c>
      <c r="E30" s="11">
        <v>0.26</v>
      </c>
      <c r="F30" s="5"/>
      <c r="G30" s="11"/>
      <c r="H30" s="5">
        <v>50</v>
      </c>
      <c r="I30" s="11">
        <v>0.31</v>
      </c>
      <c r="J30" s="5">
        <v>12</v>
      </c>
      <c r="K30" s="11">
        <v>0.31</v>
      </c>
      <c r="L30" s="4">
        <v>2</v>
      </c>
      <c r="M30" s="9">
        <v>0.31</v>
      </c>
      <c r="N30" s="4">
        <v>10</v>
      </c>
      <c r="O30" s="9">
        <v>0.31</v>
      </c>
      <c r="P30" s="9">
        <v>2</v>
      </c>
      <c r="Q30" s="3"/>
      <c r="R30" s="3"/>
      <c r="S30" s="48">
        <v>0.5</v>
      </c>
      <c r="T30" s="9">
        <f>P30+Q30*R30+N30*O30+L30*M30+J30*K30+H30*I30+D30*E30+B30*C30+(P30+Q30*R30+N30*O30+L30*M30+J30*K30+H30*I30+D30*E30+B30*C30)*Parameters!$A$2</f>
        <v>34.606880000000004</v>
      </c>
      <c r="U30" s="15">
        <f t="shared" si="0"/>
        <v>34.606880000000004</v>
      </c>
      <c r="V30" s="15">
        <f t="shared" si="1"/>
        <v>34.883735040000005</v>
      </c>
      <c r="W30" s="15">
        <f t="shared" si="2"/>
        <v>35.197688655360004</v>
      </c>
      <c r="X30" s="15">
        <f t="shared" si="3"/>
        <v>35.655258607879681</v>
      </c>
      <c r="Y30" s="15">
        <f t="shared" si="4"/>
        <v>36.15443222839</v>
      </c>
      <c r="Z30" s="15">
        <f t="shared" si="5"/>
        <v>36.805212008501023</v>
      </c>
      <c r="AA30" s="15">
        <f t="shared" si="6"/>
        <v>37.46770582465404</v>
      </c>
      <c r="AB30" s="15">
        <f t="shared" si="7"/>
        <v>38.142124529497814</v>
      </c>
      <c r="AC30" s="15">
        <f t="shared" si="8"/>
        <v>38.828682771028774</v>
      </c>
      <c r="AD30" s="15">
        <f t="shared" si="9"/>
        <v>39.527599060907292</v>
      </c>
    </row>
    <row r="31" spans="1:30" ht="31.5" x14ac:dyDescent="0.25">
      <c r="A31" s="30" t="s">
        <v>135</v>
      </c>
      <c r="B31" s="5">
        <v>5</v>
      </c>
      <c r="C31" s="11">
        <v>0.22</v>
      </c>
      <c r="D31" s="5">
        <v>7</v>
      </c>
      <c r="E31" s="11">
        <v>0.26</v>
      </c>
      <c r="F31" s="5"/>
      <c r="G31" s="11"/>
      <c r="H31" s="5"/>
      <c r="I31" s="11"/>
      <c r="J31" s="5"/>
      <c r="K31" s="9"/>
      <c r="L31" s="4">
        <v>5</v>
      </c>
      <c r="M31" s="9">
        <v>0.31</v>
      </c>
      <c r="N31" s="4"/>
      <c r="O31" s="9"/>
      <c r="P31" s="9">
        <v>2</v>
      </c>
      <c r="Q31" s="3"/>
      <c r="R31" s="3"/>
      <c r="S31" s="48">
        <v>0.5</v>
      </c>
      <c r="T31" s="9">
        <f>P31+Q31*R31+N31*O31+L31*M31+J31*K31+H31*I31+D31*E31+B31*C31+(P31+Q31*R31+N31*O31+L31*M31+J31*K31+H31*I31+D31*E31+B31*C31)*Parameters!$A$2</f>
        <v>7.5440200000000006</v>
      </c>
      <c r="U31" s="15">
        <f t="shared" si="0"/>
        <v>7.5440200000000006</v>
      </c>
      <c r="V31" s="15">
        <f t="shared" si="1"/>
        <v>7.6043721600000005</v>
      </c>
      <c r="W31" s="15">
        <f t="shared" si="2"/>
        <v>7.6728115094399998</v>
      </c>
      <c r="X31" s="15">
        <f t="shared" si="3"/>
        <v>7.7725580590627192</v>
      </c>
      <c r="Y31" s="15">
        <f t="shared" si="4"/>
        <v>7.8813738718895978</v>
      </c>
      <c r="Z31" s="15">
        <f t="shared" si="5"/>
        <v>8.0232386015836106</v>
      </c>
      <c r="AA31" s="15">
        <f t="shared" si="6"/>
        <v>8.1676568964121152</v>
      </c>
      <c r="AB31" s="15">
        <f t="shared" si="7"/>
        <v>8.3146747205475329</v>
      </c>
      <c r="AC31" s="15">
        <f t="shared" si="8"/>
        <v>8.464338865517389</v>
      </c>
      <c r="AD31" s="15">
        <f t="shared" si="9"/>
        <v>8.6166969650967022</v>
      </c>
    </row>
    <row r="32" spans="1:30" ht="47.25" x14ac:dyDescent="0.25">
      <c r="A32" s="30" t="s">
        <v>136</v>
      </c>
      <c r="B32" s="5">
        <v>4</v>
      </c>
      <c r="C32" s="11">
        <v>0.22</v>
      </c>
      <c r="D32" s="5">
        <v>6</v>
      </c>
      <c r="E32" s="11">
        <v>0.26</v>
      </c>
      <c r="F32" s="5"/>
      <c r="G32" s="11"/>
      <c r="H32" s="5"/>
      <c r="I32" s="11"/>
      <c r="J32" s="5"/>
      <c r="K32" s="9"/>
      <c r="L32" s="4">
        <v>4</v>
      </c>
      <c r="M32" s="9">
        <v>0.31</v>
      </c>
      <c r="N32" s="4"/>
      <c r="O32" s="9"/>
      <c r="P32" s="9">
        <v>2</v>
      </c>
      <c r="Q32" s="3"/>
      <c r="R32" s="3"/>
      <c r="S32" s="48">
        <v>0.5</v>
      </c>
      <c r="T32" s="9">
        <f>P32+Q32*R32+N32*O32+L32*M32+J32*K32+H32*I32+D32*E32+B32*C32+(P32+Q32*R32+N32*O32+L32*M32+J32*K32+H32*I32+D32*E32+B32*C32)*Parameters!$A$2</f>
        <v>6.6228800000000003</v>
      </c>
      <c r="U32" s="15">
        <f t="shared" si="0"/>
        <v>6.6228800000000003</v>
      </c>
      <c r="V32" s="15">
        <f t="shared" si="1"/>
        <v>6.6758630400000003</v>
      </c>
      <c r="W32" s="15">
        <f t="shared" si="2"/>
        <v>6.7359458073599994</v>
      </c>
      <c r="X32" s="15">
        <f t="shared" si="3"/>
        <v>6.8235131028556788</v>
      </c>
      <c r="Y32" s="15">
        <f t="shared" si="4"/>
        <v>6.9190422862956584</v>
      </c>
      <c r="Z32" s="15">
        <f t="shared" si="5"/>
        <v>7.0435850474489801</v>
      </c>
      <c r="AA32" s="15">
        <f t="shared" si="6"/>
        <v>7.1703695783030614</v>
      </c>
      <c r="AB32" s="15">
        <f t="shared" si="7"/>
        <v>7.2994362307125167</v>
      </c>
      <c r="AC32" s="15">
        <f t="shared" si="8"/>
        <v>7.4308260828653419</v>
      </c>
      <c r="AD32" s="15">
        <f t="shared" si="9"/>
        <v>7.5645809523569181</v>
      </c>
    </row>
    <row r="33" spans="1:30" ht="47.25" x14ac:dyDescent="0.25">
      <c r="A33" s="30" t="s">
        <v>137</v>
      </c>
      <c r="B33" s="5">
        <v>5</v>
      </c>
      <c r="C33" s="11">
        <v>0.22</v>
      </c>
      <c r="D33" s="5">
        <v>15</v>
      </c>
      <c r="E33" s="11">
        <v>0.26</v>
      </c>
      <c r="F33" s="5"/>
      <c r="G33" s="11"/>
      <c r="H33" s="5">
        <v>50</v>
      </c>
      <c r="I33" s="11">
        <v>0.31</v>
      </c>
      <c r="J33" s="5">
        <v>10</v>
      </c>
      <c r="K33" s="11">
        <v>0.31</v>
      </c>
      <c r="L33" s="4"/>
      <c r="M33" s="9"/>
      <c r="N33" s="4">
        <v>10</v>
      </c>
      <c r="O33" s="9">
        <v>0.31</v>
      </c>
      <c r="P33" s="9">
        <v>2</v>
      </c>
      <c r="Q33" s="3"/>
      <c r="R33" s="3"/>
      <c r="S33" s="48">
        <v>0.5</v>
      </c>
      <c r="T33" s="9">
        <f>P33+Q33*R33+N33*O33+L33*M33+J33*K33+H33*I33+D33*E33+B33*C33+(P33+Q33*R33+N33*O33+L33*M33+J33*K33+H33*I33+D33*E33+B33*C33)*Parameters!$A$2</f>
        <v>33.464200000000005</v>
      </c>
      <c r="U33" s="15">
        <f t="shared" si="0"/>
        <v>33.464200000000005</v>
      </c>
      <c r="V33" s="15">
        <f t="shared" si="1"/>
        <v>33.731913600000006</v>
      </c>
      <c r="W33" s="15">
        <f t="shared" si="2"/>
        <v>34.035500822400003</v>
      </c>
      <c r="X33" s="15">
        <f t="shared" si="3"/>
        <v>34.477962333091199</v>
      </c>
      <c r="Y33" s="15">
        <f t="shared" si="4"/>
        <v>34.960653805754475</v>
      </c>
      <c r="Z33" s="15">
        <f t="shared" si="5"/>
        <v>35.58994557425806</v>
      </c>
      <c r="AA33" s="15">
        <f t="shared" si="6"/>
        <v>36.230564594594703</v>
      </c>
      <c r="AB33" s="15">
        <f t="shared" si="7"/>
        <v>36.882714757297407</v>
      </c>
      <c r="AC33" s="15">
        <f t="shared" si="8"/>
        <v>37.546603622928764</v>
      </c>
      <c r="AD33" s="15">
        <f t="shared" si="9"/>
        <v>38.222442488141482</v>
      </c>
    </row>
    <row r="34" spans="1:30" ht="31.5" x14ac:dyDescent="0.25">
      <c r="A34" s="30" t="s">
        <v>138</v>
      </c>
      <c r="B34" s="5">
        <v>6</v>
      </c>
      <c r="C34" s="11">
        <v>0.22</v>
      </c>
      <c r="D34" s="5">
        <v>8</v>
      </c>
      <c r="E34" s="11">
        <v>0.26</v>
      </c>
      <c r="F34" s="5"/>
      <c r="G34" s="11"/>
      <c r="H34" s="5"/>
      <c r="I34" s="11"/>
      <c r="J34" s="5"/>
      <c r="K34" s="9"/>
      <c r="L34" s="4">
        <v>4</v>
      </c>
      <c r="M34" s="9">
        <v>0.31</v>
      </c>
      <c r="N34" s="4"/>
      <c r="O34" s="9"/>
      <c r="P34" s="9">
        <v>2</v>
      </c>
      <c r="Q34" s="3"/>
      <c r="R34" s="3"/>
      <c r="S34" s="48">
        <v>0.5</v>
      </c>
      <c r="T34" s="9">
        <f>P34+Q34*R34+N34*O34+L34*M34+J34*K34+H34*I34+D34*E34+B34*C34+(P34+Q34*R34+N34*O34+L34*M34+J34*K34+H34*I34+D34*E34+B34*C34)*Parameters!$A$2</f>
        <v>7.7422400000000007</v>
      </c>
      <c r="U34" s="15">
        <f t="shared" si="0"/>
        <v>7.7422400000000007</v>
      </c>
      <c r="V34" s="15">
        <f t="shared" si="1"/>
        <v>7.8041779200000008</v>
      </c>
      <c r="W34" s="15">
        <f t="shared" si="2"/>
        <v>7.8744155212799996</v>
      </c>
      <c r="X34" s="15">
        <f t="shared" si="3"/>
        <v>7.9767829230566392</v>
      </c>
      <c r="Y34" s="15">
        <f t="shared" si="4"/>
        <v>8.0884578839794319</v>
      </c>
      <c r="Z34" s="15">
        <f t="shared" si="5"/>
        <v>8.234050125891061</v>
      </c>
      <c r="AA34" s="15">
        <f t="shared" si="6"/>
        <v>8.3822630281570998</v>
      </c>
      <c r="AB34" s="15">
        <f t="shared" si="7"/>
        <v>8.5331437626639275</v>
      </c>
      <c r="AC34" s="15">
        <f t="shared" si="8"/>
        <v>8.6867403503918776</v>
      </c>
      <c r="AD34" s="15">
        <f t="shared" si="9"/>
        <v>8.8431016766989323</v>
      </c>
    </row>
    <row r="35" spans="1:30" ht="31.5" x14ac:dyDescent="0.25">
      <c r="A35" s="30" t="s">
        <v>139</v>
      </c>
      <c r="B35" s="5">
        <v>4</v>
      </c>
      <c r="C35" s="11">
        <v>0.22</v>
      </c>
      <c r="D35" s="5">
        <v>5</v>
      </c>
      <c r="E35" s="11">
        <v>0.26</v>
      </c>
      <c r="F35" s="5"/>
      <c r="G35" s="11"/>
      <c r="H35" s="5"/>
      <c r="I35" s="11"/>
      <c r="J35" s="5"/>
      <c r="K35" s="9"/>
      <c r="L35" s="4"/>
      <c r="M35" s="9"/>
      <c r="N35" s="4">
        <v>2</v>
      </c>
      <c r="O35" s="9">
        <v>0.31</v>
      </c>
      <c r="P35" s="8"/>
      <c r="Q35" s="3"/>
      <c r="R35" s="3"/>
      <c r="S35" s="48">
        <v>0.5</v>
      </c>
      <c r="T35" s="9">
        <f>P35+Q35*R35+N35*O35+L35*M35+J35*K35+H35*I35+D35*E35+B35*C35+(P35+Q35*R35+N35*O35+L35*M35+J35*K35+H35*I35+D35*E35+B35*C35)*Parameters!$A$2</f>
        <v>3.2647999999999997</v>
      </c>
      <c r="U35" s="15">
        <f t="shared" si="0"/>
        <v>3.2647999999999997</v>
      </c>
      <c r="V35" s="15">
        <f t="shared" si="1"/>
        <v>3.2909183999999998</v>
      </c>
      <c r="W35" s="15">
        <f t="shared" si="2"/>
        <v>3.3205366655999993</v>
      </c>
      <c r="X35" s="15">
        <f t="shared" si="3"/>
        <v>3.3637036422527991</v>
      </c>
      <c r="Y35" s="15">
        <f t="shared" si="4"/>
        <v>3.4107954932443381</v>
      </c>
      <c r="Z35" s="15">
        <f t="shared" si="5"/>
        <v>3.4721898121227364</v>
      </c>
      <c r="AA35" s="15">
        <f t="shared" si="6"/>
        <v>3.5346892287409455</v>
      </c>
      <c r="AB35" s="15">
        <f t="shared" si="7"/>
        <v>3.5983136348582825</v>
      </c>
      <c r="AC35" s="15">
        <f t="shared" si="8"/>
        <v>3.6630832802857318</v>
      </c>
      <c r="AD35" s="15">
        <f t="shared" si="9"/>
        <v>3.7290187793308749</v>
      </c>
    </row>
    <row r="36" spans="1:30" ht="31.5" x14ac:dyDescent="0.25">
      <c r="A36" s="30" t="s">
        <v>140</v>
      </c>
      <c r="B36" s="5">
        <v>4</v>
      </c>
      <c r="C36" s="11">
        <v>0.22</v>
      </c>
      <c r="D36" s="5">
        <v>6</v>
      </c>
      <c r="E36" s="11">
        <v>0.26</v>
      </c>
      <c r="F36" s="5"/>
      <c r="G36" s="11"/>
      <c r="H36" s="5">
        <v>50</v>
      </c>
      <c r="I36" s="11">
        <v>0.31</v>
      </c>
      <c r="J36" s="5"/>
      <c r="K36" s="9"/>
      <c r="L36" s="4">
        <v>5</v>
      </c>
      <c r="M36" s="9">
        <v>0.31</v>
      </c>
      <c r="N36" s="3"/>
      <c r="O36" s="8"/>
      <c r="P36" s="8"/>
      <c r="Q36" s="3"/>
      <c r="R36" s="3"/>
      <c r="S36" s="48"/>
      <c r="T36" s="9">
        <f>P36+Q36*R36+N36*O36+L36*M36+J36*K36+H36*I36+D36*E36+B36*C36+(P36+Q36*R36+N36*O36+L36*M36+J36*K36+H36*I36+D36*E36+B36*C36)*Parameters!$A$2</f>
        <v>22.725339999999999</v>
      </c>
      <c r="U36" s="15">
        <f t="shared" si="0"/>
        <v>22.725339999999999</v>
      </c>
      <c r="V36" s="15">
        <f t="shared" si="1"/>
        <v>22.90714272</v>
      </c>
      <c r="W36" s="15">
        <f t="shared" si="2"/>
        <v>23.113307004479996</v>
      </c>
      <c r="X36" s="15">
        <f t="shared" si="3"/>
        <v>23.413779995538235</v>
      </c>
      <c r="Y36" s="15">
        <f t="shared" si="4"/>
        <v>23.741572915475771</v>
      </c>
      <c r="Z36" s="15">
        <f t="shared" si="5"/>
        <v>24.168921227954336</v>
      </c>
      <c r="AA36" s="15">
        <f t="shared" si="6"/>
        <v>24.603961810057513</v>
      </c>
      <c r="AB36" s="15">
        <f t="shared" si="7"/>
        <v>25.046833122638549</v>
      </c>
      <c r="AC36" s="15">
        <f t="shared" si="8"/>
        <v>25.497676118846044</v>
      </c>
      <c r="AD36" s="15">
        <f t="shared" si="9"/>
        <v>25.956634288985274</v>
      </c>
    </row>
    <row r="37" spans="1:30" ht="47.25" x14ac:dyDescent="0.25">
      <c r="A37" s="30" t="s">
        <v>141</v>
      </c>
      <c r="B37" s="5">
        <v>5</v>
      </c>
      <c r="C37" s="11">
        <v>0.22</v>
      </c>
      <c r="D37" s="5">
        <v>15</v>
      </c>
      <c r="E37" s="11">
        <v>0.26</v>
      </c>
      <c r="F37" s="5"/>
      <c r="G37" s="11"/>
      <c r="H37" s="5">
        <v>50</v>
      </c>
      <c r="I37" s="11">
        <v>0.31</v>
      </c>
      <c r="J37" s="5">
        <v>18</v>
      </c>
      <c r="K37" s="11">
        <v>0.31</v>
      </c>
      <c r="L37" s="4">
        <v>15</v>
      </c>
      <c r="M37" s="9">
        <v>0.31</v>
      </c>
      <c r="N37" s="5">
        <v>5</v>
      </c>
      <c r="O37" s="9">
        <v>0.31</v>
      </c>
      <c r="P37" s="8"/>
      <c r="Q37" s="3"/>
      <c r="R37" s="3"/>
      <c r="S37" s="48"/>
      <c r="T37" s="9">
        <f>P37+Q37*R37+N37*O37+L37*M37+J37*K37+H37*I37+D37*E37+B37*C37+(P37+Q37*R37+N37*O37+L37*M37+J37*K37+H37*I37+D37*E37+B37*C37)*Parameters!$A$2</f>
        <v>37.638480000000001</v>
      </c>
      <c r="U37" s="15">
        <f t="shared" si="0"/>
        <v>37.638480000000001</v>
      </c>
      <c r="V37" s="15">
        <f t="shared" si="1"/>
        <v>37.939587840000002</v>
      </c>
      <c r="W37" s="15">
        <f t="shared" si="2"/>
        <v>38.281044130559998</v>
      </c>
      <c r="X37" s="15">
        <f t="shared" si="3"/>
        <v>38.778697704257276</v>
      </c>
      <c r="Y37" s="15">
        <f t="shared" si="4"/>
        <v>39.32159947211688</v>
      </c>
      <c r="Z37" s="15">
        <f t="shared" si="5"/>
        <v>40.029388262614987</v>
      </c>
      <c r="AA37" s="15">
        <f t="shared" si="6"/>
        <v>40.749917251342055</v>
      </c>
      <c r="AB37" s="15">
        <f t="shared" si="7"/>
        <v>41.483415761866212</v>
      </c>
      <c r="AC37" s="15">
        <f t="shared" si="8"/>
        <v>42.230117245579805</v>
      </c>
      <c r="AD37" s="15">
        <f t="shared" si="9"/>
        <v>42.990259356000244</v>
      </c>
    </row>
    <row r="38" spans="1:30" ht="63" x14ac:dyDescent="0.25">
      <c r="A38" s="30" t="s">
        <v>142</v>
      </c>
      <c r="B38" s="5">
        <v>5</v>
      </c>
      <c r="C38" s="11">
        <v>0.22</v>
      </c>
      <c r="D38" s="5">
        <v>10</v>
      </c>
      <c r="E38" s="11">
        <v>0.26</v>
      </c>
      <c r="F38" s="5"/>
      <c r="G38" s="11"/>
      <c r="H38" s="5">
        <v>50</v>
      </c>
      <c r="I38" s="11">
        <v>0.31</v>
      </c>
      <c r="J38" s="5">
        <v>15</v>
      </c>
      <c r="K38" s="11">
        <v>0.31</v>
      </c>
      <c r="L38" s="4">
        <v>10</v>
      </c>
      <c r="M38" s="9">
        <v>0.31</v>
      </c>
      <c r="N38" s="3"/>
      <c r="O38" s="8"/>
      <c r="P38" s="8"/>
      <c r="Q38" s="3"/>
      <c r="R38" s="3"/>
      <c r="S38" s="48"/>
      <c r="T38" s="9">
        <f>P38+Q38*R38+N38*O38+L38*M38+J38*K38+H38*I38+D38*E38+B38*C38+(P38+Q38*R38+N38*O38+L38*M38+J38*K38+H38*I38+D38*E38+B38*C38)*Parameters!$A$2</f>
        <v>31.423700000000004</v>
      </c>
      <c r="U38" s="15">
        <f t="shared" si="0"/>
        <v>31.423700000000004</v>
      </c>
      <c r="V38" s="15">
        <f t="shared" si="1"/>
        <v>31.675089600000003</v>
      </c>
      <c r="W38" s="15">
        <f t="shared" si="2"/>
        <v>31.960165406400002</v>
      </c>
      <c r="X38" s="15">
        <f t="shared" si="3"/>
        <v>32.375647556683198</v>
      </c>
      <c r="Y38" s="15">
        <f t="shared" si="4"/>
        <v>32.828906622476765</v>
      </c>
      <c r="Z38" s="15">
        <f t="shared" si="5"/>
        <v>33.41982694168135</v>
      </c>
      <c r="AA38" s="15">
        <f t="shared" si="6"/>
        <v>34.021383826631613</v>
      </c>
      <c r="AB38" s="15">
        <f t="shared" si="7"/>
        <v>34.633768735510984</v>
      </c>
      <c r="AC38" s="15">
        <f t="shared" si="8"/>
        <v>35.257176572750183</v>
      </c>
      <c r="AD38" s="15">
        <f t="shared" si="9"/>
        <v>35.891805751059685</v>
      </c>
    </row>
    <row r="39" spans="1:30" ht="63" x14ac:dyDescent="0.25">
      <c r="A39" s="30" t="s">
        <v>143</v>
      </c>
      <c r="B39" s="5">
        <v>5</v>
      </c>
      <c r="C39" s="11">
        <v>0.22</v>
      </c>
      <c r="D39" s="5">
        <v>10</v>
      </c>
      <c r="E39" s="11">
        <v>0.26</v>
      </c>
      <c r="F39" s="5"/>
      <c r="G39" s="11"/>
      <c r="H39" s="5"/>
      <c r="I39" s="11"/>
      <c r="J39" s="5">
        <v>15</v>
      </c>
      <c r="K39" s="11">
        <v>0.31</v>
      </c>
      <c r="L39" s="4">
        <v>5</v>
      </c>
      <c r="M39" s="9">
        <v>0.31</v>
      </c>
      <c r="N39" s="3"/>
      <c r="O39" s="8"/>
      <c r="P39" s="8"/>
      <c r="Q39" s="3"/>
      <c r="R39" s="3"/>
      <c r="S39" s="48"/>
      <c r="T39" s="9">
        <f>P39+Q39*R39+N39*O39+L39*M39+J39*K39+H39*I39+D39*E39+B39*C39+(P39+Q39*R39+N39*O39+L39*M39+J39*K39+H39*I39+D39*E39+B39*C39)*Parameters!$A$2</f>
        <v>11.5434</v>
      </c>
      <c r="U39" s="15">
        <f t="shared" si="0"/>
        <v>11.5434</v>
      </c>
      <c r="V39" s="15">
        <f t="shared" si="1"/>
        <v>11.635747200000001</v>
      </c>
      <c r="W39" s="15">
        <f t="shared" si="2"/>
        <v>11.7404689248</v>
      </c>
      <c r="X39" s="15">
        <f t="shared" si="3"/>
        <v>11.893095020822399</v>
      </c>
      <c r="Y39" s="15">
        <f t="shared" si="4"/>
        <v>12.059598351113912</v>
      </c>
      <c r="Z39" s="15">
        <f t="shared" si="5"/>
        <v>12.276671121433964</v>
      </c>
      <c r="AA39" s="15">
        <f t="shared" si="6"/>
        <v>12.497651201619774</v>
      </c>
      <c r="AB39" s="15">
        <f t="shared" si="7"/>
        <v>12.722608923248931</v>
      </c>
      <c r="AC39" s="15">
        <f t="shared" si="8"/>
        <v>12.951615883867412</v>
      </c>
      <c r="AD39" s="15">
        <f t="shared" si="9"/>
        <v>13.184744969777025</v>
      </c>
    </row>
    <row r="40" spans="1:30" ht="63" x14ac:dyDescent="0.25">
      <c r="A40" s="30" t="s">
        <v>144</v>
      </c>
      <c r="B40" s="5"/>
      <c r="C40" s="11"/>
      <c r="D40" s="5">
        <v>12</v>
      </c>
      <c r="E40" s="11">
        <v>0.26</v>
      </c>
      <c r="F40" s="5"/>
      <c r="G40" s="11"/>
      <c r="H40" s="5">
        <v>10</v>
      </c>
      <c r="I40" s="11">
        <v>0.31</v>
      </c>
      <c r="J40" s="5"/>
      <c r="K40" s="9"/>
      <c r="L40" s="4">
        <v>15</v>
      </c>
      <c r="M40" s="9">
        <v>0.31</v>
      </c>
      <c r="N40" s="3"/>
      <c r="O40" s="8"/>
      <c r="P40" s="8"/>
      <c r="Q40" s="3"/>
      <c r="R40" s="3"/>
      <c r="S40" s="48"/>
      <c r="T40" s="9">
        <f>P40+Q40*R40+N40*O40+L40*M40+J40*K40+H40*I40+D40*E40+B40*C40+(P40+Q40*R40+N40*O40+L40*M40+J40*K40+H40*I40+D40*E40+B40*C40)*Parameters!$A$2</f>
        <v>12.674420000000001</v>
      </c>
      <c r="U40" s="15">
        <f t="shared" si="0"/>
        <v>12.674420000000001</v>
      </c>
      <c r="V40" s="15">
        <f t="shared" si="1"/>
        <v>12.775815360000001</v>
      </c>
      <c r="W40" s="15">
        <f t="shared" si="2"/>
        <v>12.89079769824</v>
      </c>
      <c r="X40" s="15">
        <f t="shared" si="3"/>
        <v>13.058378068317118</v>
      </c>
      <c r="Y40" s="15">
        <f t="shared" si="4"/>
        <v>13.241195361273558</v>
      </c>
      <c r="Z40" s="15">
        <f t="shared" si="5"/>
        <v>13.479536877776482</v>
      </c>
      <c r="AA40" s="15">
        <f t="shared" si="6"/>
        <v>13.722168541576458</v>
      </c>
      <c r="AB40" s="15">
        <f t="shared" si="7"/>
        <v>13.969167575324835</v>
      </c>
      <c r="AC40" s="15">
        <f t="shared" si="8"/>
        <v>14.220612591680682</v>
      </c>
      <c r="AD40" s="15">
        <f t="shared" si="9"/>
        <v>14.476583618330935</v>
      </c>
    </row>
    <row r="41" spans="1:30" x14ac:dyDescent="0.25">
      <c r="A41" s="26" t="s">
        <v>66</v>
      </c>
      <c r="B41" s="2"/>
      <c r="C41" s="13"/>
      <c r="D41" s="2"/>
      <c r="E41" s="13"/>
      <c r="F41" s="2"/>
      <c r="G41" s="13"/>
      <c r="H41" s="2"/>
      <c r="I41" s="13"/>
      <c r="J41" s="2"/>
      <c r="K41" s="8"/>
      <c r="L41" s="3"/>
      <c r="M41" s="8"/>
      <c r="N41" s="3"/>
      <c r="O41" s="8"/>
      <c r="P41" s="8"/>
      <c r="Q41" s="3"/>
      <c r="R41" s="3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spans="1:30" ht="31.5" x14ac:dyDescent="0.25">
      <c r="A42" s="29" t="s">
        <v>180</v>
      </c>
      <c r="B42" s="5">
        <v>5</v>
      </c>
      <c r="C42" s="11">
        <v>0.22</v>
      </c>
      <c r="D42" s="5">
        <v>6</v>
      </c>
      <c r="E42" s="11">
        <v>0.26</v>
      </c>
      <c r="F42" s="5"/>
      <c r="G42" s="11"/>
      <c r="H42" s="5">
        <v>50</v>
      </c>
      <c r="I42" s="11">
        <v>0.31</v>
      </c>
      <c r="J42" s="5">
        <v>10</v>
      </c>
      <c r="K42" s="11">
        <v>0.31</v>
      </c>
      <c r="L42" s="4">
        <v>5</v>
      </c>
      <c r="M42" s="9">
        <v>0.31</v>
      </c>
      <c r="N42" s="4">
        <v>5</v>
      </c>
      <c r="O42" s="9">
        <v>0.31</v>
      </c>
      <c r="P42" s="9">
        <v>2</v>
      </c>
      <c r="Q42" s="3"/>
      <c r="R42" s="3"/>
      <c r="S42" s="48">
        <v>0.5</v>
      </c>
      <c r="T42" s="9">
        <f>P42+Q42*R42+N42*O42+L42*M42+J42*K42+H42*I42+D42*E42+B42*C42+(P42+Q42*R42+N42*O42+L42*M42+J42*K42+H42*I42+D42*E42+B42*C42)*Parameters!$A$2</f>
        <v>30.735759999999999</v>
      </c>
      <c r="U42" s="15">
        <f t="shared" si="0"/>
        <v>30.735759999999999</v>
      </c>
      <c r="V42" s="15">
        <f t="shared" si="1"/>
        <v>30.981646080000001</v>
      </c>
      <c r="W42" s="15">
        <f t="shared" si="2"/>
        <v>31.260480894719997</v>
      </c>
      <c r="X42" s="15">
        <f t="shared" si="3"/>
        <v>31.666867146351354</v>
      </c>
      <c r="Y42" s="15">
        <f t="shared" si="4"/>
        <v>32.110203286400271</v>
      </c>
      <c r="Z42" s="15">
        <f t="shared" si="5"/>
        <v>32.688186945555479</v>
      </c>
      <c r="AA42" s="15">
        <f t="shared" si="6"/>
        <v>33.276574310575477</v>
      </c>
      <c r="AB42" s="15">
        <f t="shared" si="7"/>
        <v>33.875552648165836</v>
      </c>
      <c r="AC42" s="15">
        <f t="shared" si="8"/>
        <v>34.485312595832823</v>
      </c>
      <c r="AD42" s="15">
        <f t="shared" si="9"/>
        <v>35.106048222557817</v>
      </c>
    </row>
    <row r="43" spans="1:30" ht="31.5" x14ac:dyDescent="0.25">
      <c r="A43" s="29" t="s">
        <v>67</v>
      </c>
      <c r="B43" s="5">
        <v>5</v>
      </c>
      <c r="C43" s="11">
        <v>0.22</v>
      </c>
      <c r="D43" s="5">
        <v>6</v>
      </c>
      <c r="E43" s="11">
        <v>0.26</v>
      </c>
      <c r="F43" s="5"/>
      <c r="G43" s="11"/>
      <c r="H43" s="5">
        <v>50</v>
      </c>
      <c r="I43" s="11">
        <v>0.31</v>
      </c>
      <c r="J43" s="5">
        <v>10</v>
      </c>
      <c r="K43" s="11">
        <v>0.31</v>
      </c>
      <c r="L43" s="4">
        <v>5</v>
      </c>
      <c r="M43" s="9">
        <v>0.31</v>
      </c>
      <c r="N43" s="4">
        <v>5</v>
      </c>
      <c r="O43" s="9">
        <v>0.31</v>
      </c>
      <c r="P43" s="9">
        <v>2</v>
      </c>
      <c r="Q43" s="3"/>
      <c r="R43" s="3"/>
      <c r="S43" s="48">
        <v>0.5</v>
      </c>
      <c r="T43" s="9">
        <f>P43+Q43*R43+N43*O43+L43*M43+J43*K43+H43*I43+D43*E43+B43*C43+(P43+Q43*R43+N43*O43+L43*M43+J43*K43+H43*I43+D43*E43+B43*C43)*Parameters!$A$2</f>
        <v>30.735759999999999</v>
      </c>
      <c r="U43" s="15">
        <f t="shared" si="0"/>
        <v>30.735759999999999</v>
      </c>
      <c r="V43" s="15">
        <f t="shared" si="1"/>
        <v>30.981646080000001</v>
      </c>
      <c r="W43" s="15">
        <f t="shared" si="2"/>
        <v>31.260480894719997</v>
      </c>
      <c r="X43" s="15">
        <f t="shared" si="3"/>
        <v>31.666867146351354</v>
      </c>
      <c r="Y43" s="15">
        <f t="shared" si="4"/>
        <v>32.110203286400271</v>
      </c>
      <c r="Z43" s="15">
        <f t="shared" si="5"/>
        <v>32.688186945555479</v>
      </c>
      <c r="AA43" s="15">
        <f t="shared" si="6"/>
        <v>33.276574310575477</v>
      </c>
      <c r="AB43" s="15">
        <f t="shared" si="7"/>
        <v>33.875552648165836</v>
      </c>
      <c r="AC43" s="15">
        <f t="shared" si="8"/>
        <v>34.485312595832823</v>
      </c>
      <c r="AD43" s="15">
        <f t="shared" si="9"/>
        <v>35.106048222557817</v>
      </c>
    </row>
    <row r="44" spans="1:30" ht="31.5" x14ac:dyDescent="0.25">
      <c r="A44" s="29" t="s">
        <v>145</v>
      </c>
      <c r="B44" s="5">
        <v>8</v>
      </c>
      <c r="C44" s="11">
        <v>0.22</v>
      </c>
      <c r="D44" s="5">
        <v>8</v>
      </c>
      <c r="E44" s="11">
        <v>0.26</v>
      </c>
      <c r="F44" s="5"/>
      <c r="G44" s="11"/>
      <c r="H44" s="5">
        <v>50</v>
      </c>
      <c r="I44" s="11">
        <v>0.31</v>
      </c>
      <c r="J44" s="5">
        <v>15</v>
      </c>
      <c r="K44" s="11">
        <v>0.31</v>
      </c>
      <c r="L44" s="4">
        <v>8</v>
      </c>
      <c r="M44" s="9">
        <v>0.31</v>
      </c>
      <c r="N44" s="4">
        <v>5</v>
      </c>
      <c r="O44" s="9">
        <v>0.31</v>
      </c>
      <c r="P44" s="9">
        <v>2</v>
      </c>
      <c r="Q44" s="3"/>
      <c r="R44" s="3"/>
      <c r="S44" s="48">
        <v>0.5</v>
      </c>
      <c r="T44" s="9">
        <f>P44+Q44*R44+N44*O44+L44*M44+J44*K44+H44*I44+D44*E44+B44*C44+(P44+Q44*R44+N44*O44+L44*M44+J44*K44+H44*I44+D44*E44+B44*C44)*Parameters!$A$2</f>
        <v>35.003320000000002</v>
      </c>
      <c r="U44" s="15">
        <f t="shared" si="0"/>
        <v>35.003320000000002</v>
      </c>
      <c r="V44" s="15">
        <f t="shared" si="1"/>
        <v>35.283346560000005</v>
      </c>
      <c r="W44" s="15">
        <f t="shared" si="2"/>
        <v>35.600896679040005</v>
      </c>
      <c r="X44" s="15">
        <f t="shared" si="3"/>
        <v>36.063708335867524</v>
      </c>
      <c r="Y44" s="15">
        <f t="shared" si="4"/>
        <v>36.568600252569667</v>
      </c>
      <c r="Z44" s="15">
        <f t="shared" si="5"/>
        <v>37.22683505711592</v>
      </c>
      <c r="AA44" s="15">
        <f t="shared" si="6"/>
        <v>37.896918088144005</v>
      </c>
      <c r="AB44" s="15">
        <f t="shared" si="7"/>
        <v>38.579062613730599</v>
      </c>
      <c r="AC44" s="15">
        <f t="shared" si="8"/>
        <v>39.273485740777751</v>
      </c>
      <c r="AD44" s="15">
        <f t="shared" si="9"/>
        <v>39.980408484111749</v>
      </c>
    </row>
    <row r="45" spans="1:30" ht="31.5" x14ac:dyDescent="0.25">
      <c r="A45" s="29" t="s">
        <v>68</v>
      </c>
      <c r="B45" s="5">
        <v>5</v>
      </c>
      <c r="C45" s="11">
        <v>0.22</v>
      </c>
      <c r="D45" s="5">
        <v>8</v>
      </c>
      <c r="E45" s="11">
        <v>0.26</v>
      </c>
      <c r="F45" s="5"/>
      <c r="G45" s="11"/>
      <c r="H45" s="5">
        <v>50</v>
      </c>
      <c r="I45" s="11">
        <v>0.31</v>
      </c>
      <c r="J45" s="5">
        <v>5</v>
      </c>
      <c r="K45" s="11">
        <v>0.31</v>
      </c>
      <c r="L45" s="4"/>
      <c r="M45" s="9"/>
      <c r="N45" s="4">
        <v>5</v>
      </c>
      <c r="O45" s="9">
        <v>0.31</v>
      </c>
      <c r="P45" s="8"/>
      <c r="Q45" s="3"/>
      <c r="R45" s="3"/>
      <c r="S45" s="48">
        <v>0.5</v>
      </c>
      <c r="T45" s="9">
        <f>P45+Q45*R45+N45*O45+L45*M45+J45*K45+H45*I45+D45*E45+B45*C45+(P45+Q45*R45+N45*O45+L45*M45+J45*K45+H45*I45+D45*E45+B45*C45)*Parameters!$A$2</f>
        <v>25.395480000000003</v>
      </c>
      <c r="U45" s="15">
        <f t="shared" si="0"/>
        <v>25.395480000000003</v>
      </c>
      <c r="V45" s="15">
        <f t="shared" si="1"/>
        <v>25.598643840000001</v>
      </c>
      <c r="W45" s="15">
        <f t="shared" si="2"/>
        <v>25.82903163456</v>
      </c>
      <c r="X45" s="15">
        <f t="shared" si="3"/>
        <v>26.164809045809278</v>
      </c>
      <c r="Y45" s="15">
        <f t="shared" si="4"/>
        <v>26.531116372450608</v>
      </c>
      <c r="Z45" s="15">
        <f t="shared" si="5"/>
        <v>27.008676467154718</v>
      </c>
      <c r="AA45" s="15">
        <f t="shared" si="6"/>
        <v>27.494832643563502</v>
      </c>
      <c r="AB45" s="15">
        <f t="shared" si="7"/>
        <v>27.989739631147646</v>
      </c>
      <c r="AC45" s="15">
        <f t="shared" si="8"/>
        <v>28.493554944508304</v>
      </c>
      <c r="AD45" s="15">
        <f t="shared" si="9"/>
        <v>29.006438933509454</v>
      </c>
    </row>
    <row r="46" spans="1:30" ht="47.25" x14ac:dyDescent="0.25">
      <c r="A46" s="29" t="s">
        <v>69</v>
      </c>
      <c r="B46" s="5">
        <v>4</v>
      </c>
      <c r="C46" s="11">
        <v>0.22</v>
      </c>
      <c r="D46" s="5">
        <v>5</v>
      </c>
      <c r="E46" s="11">
        <v>0.26</v>
      </c>
      <c r="F46" s="5"/>
      <c r="G46" s="11"/>
      <c r="H46" s="5"/>
      <c r="I46" s="11"/>
      <c r="J46" s="5"/>
      <c r="K46" s="25"/>
      <c r="L46" s="4">
        <v>2</v>
      </c>
      <c r="M46" s="9">
        <v>0.31</v>
      </c>
      <c r="N46" s="4">
        <v>1</v>
      </c>
      <c r="O46" s="9">
        <v>0.31</v>
      </c>
      <c r="P46" s="9">
        <v>2</v>
      </c>
      <c r="Q46" s="3"/>
      <c r="R46" s="3"/>
      <c r="S46" s="48">
        <v>0.5</v>
      </c>
      <c r="T46" s="9">
        <f>P46+Q46*R46+N46*O46+L46*M46+J46*K46+H46*I46+D46*E46+B46*C46+(P46+Q46*R46+N46*O46+L46*M46+J46*K46+H46*I46+D46*E46+B46*C46)*Parameters!$A$2</f>
        <v>5.9582600000000001</v>
      </c>
      <c r="U46" s="15">
        <f t="shared" si="0"/>
        <v>5.9582600000000001</v>
      </c>
      <c r="V46" s="15">
        <f t="shared" si="1"/>
        <v>6.0059260800000001</v>
      </c>
      <c r="W46" s="15">
        <f t="shared" si="2"/>
        <v>6.059979414719999</v>
      </c>
      <c r="X46" s="15">
        <f t="shared" si="3"/>
        <v>6.1387591471113581</v>
      </c>
      <c r="Y46" s="15">
        <f t="shared" si="4"/>
        <v>6.2247017751709173</v>
      </c>
      <c r="Z46" s="15">
        <f t="shared" si="5"/>
        <v>6.3367464071239938</v>
      </c>
      <c r="AA46" s="15">
        <f t="shared" si="6"/>
        <v>6.4508078424522255</v>
      </c>
      <c r="AB46" s="15">
        <f t="shared" si="7"/>
        <v>6.5669223836163653</v>
      </c>
      <c r="AC46" s="15">
        <f t="shared" si="8"/>
        <v>6.6851269865214595</v>
      </c>
      <c r="AD46" s="15">
        <f t="shared" si="9"/>
        <v>6.8054592722788456</v>
      </c>
    </row>
    <row r="47" spans="1:30" ht="31.5" x14ac:dyDescent="0.25">
      <c r="A47" s="29" t="s">
        <v>146</v>
      </c>
      <c r="B47" s="5">
        <v>5</v>
      </c>
      <c r="C47" s="11">
        <v>0.22</v>
      </c>
      <c r="D47" s="5">
        <v>6</v>
      </c>
      <c r="E47" s="11">
        <v>0.26</v>
      </c>
      <c r="F47" s="5"/>
      <c r="G47" s="11"/>
      <c r="H47" s="5">
        <v>50</v>
      </c>
      <c r="I47" s="11">
        <v>0.31</v>
      </c>
      <c r="J47" s="5">
        <v>15</v>
      </c>
      <c r="K47" s="11">
        <v>0.31</v>
      </c>
      <c r="L47" s="4">
        <v>5</v>
      </c>
      <c r="M47" s="9">
        <v>0.31</v>
      </c>
      <c r="N47" s="4">
        <v>5</v>
      </c>
      <c r="O47" s="9">
        <v>0.31</v>
      </c>
      <c r="P47" s="9">
        <v>2</v>
      </c>
      <c r="Q47" s="3"/>
      <c r="R47" s="3"/>
      <c r="S47" s="48">
        <v>0.5</v>
      </c>
      <c r="T47" s="9">
        <f>P47+Q47*R47+N47*O47+L47*M47+J47*K47+H47*I47+D47*E47+B47*C47+(P47+Q47*R47+N47*O47+L47*M47+J47*K47+H47*I47+D47*E47+B47*C47)*Parameters!$A$2</f>
        <v>32.543059999999997</v>
      </c>
      <c r="U47" s="15">
        <f t="shared" si="0"/>
        <v>32.543059999999997</v>
      </c>
      <c r="V47" s="15">
        <f t="shared" si="1"/>
        <v>32.803404479999998</v>
      </c>
      <c r="W47" s="15">
        <f t="shared" si="2"/>
        <v>33.098635120319997</v>
      </c>
      <c r="X47" s="15">
        <f t="shared" si="3"/>
        <v>33.528917376884152</v>
      </c>
      <c r="Y47" s="15">
        <f t="shared" si="4"/>
        <v>33.998322220160532</v>
      </c>
      <c r="Z47" s="15">
        <f t="shared" si="5"/>
        <v>34.610292020123424</v>
      </c>
      <c r="AA47" s="15">
        <f t="shared" si="6"/>
        <v>35.233277276485644</v>
      </c>
      <c r="AB47" s="15">
        <f t="shared" si="7"/>
        <v>35.867476267462386</v>
      </c>
      <c r="AC47" s="15">
        <f t="shared" si="8"/>
        <v>36.51309084027671</v>
      </c>
      <c r="AD47" s="15">
        <f t="shared" si="9"/>
        <v>37.170326475401694</v>
      </c>
    </row>
    <row r="48" spans="1:30" ht="47.25" x14ac:dyDescent="0.25">
      <c r="A48" s="29" t="s">
        <v>147</v>
      </c>
      <c r="B48" s="5">
        <v>5</v>
      </c>
      <c r="C48" s="11">
        <v>0.22</v>
      </c>
      <c r="D48" s="5">
        <v>6</v>
      </c>
      <c r="E48" s="11">
        <v>0.26</v>
      </c>
      <c r="F48" s="5"/>
      <c r="G48" s="11"/>
      <c r="H48" s="5">
        <v>50</v>
      </c>
      <c r="I48" s="11">
        <v>0.31</v>
      </c>
      <c r="J48" s="5">
        <v>15</v>
      </c>
      <c r="K48" s="11">
        <v>0.31</v>
      </c>
      <c r="L48" s="4">
        <v>5</v>
      </c>
      <c r="M48" s="9">
        <v>0.31</v>
      </c>
      <c r="N48" s="4">
        <v>5</v>
      </c>
      <c r="O48" s="9">
        <v>0.31</v>
      </c>
      <c r="P48" s="9">
        <v>2</v>
      </c>
      <c r="Q48" s="3"/>
      <c r="R48" s="3"/>
      <c r="S48" s="48">
        <v>0.5</v>
      </c>
      <c r="T48" s="9">
        <f>P48+Q48*R48+N48*O48+L48*M48+J48*K48+H48*I48+D48*E48+B48*C48+(P48+Q48*R48+N48*O48+L48*M48+J48*K48+H48*I48+D48*E48+B48*C48)*Parameters!$A$2</f>
        <v>32.543059999999997</v>
      </c>
      <c r="U48" s="15">
        <f t="shared" si="0"/>
        <v>32.543059999999997</v>
      </c>
      <c r="V48" s="15">
        <f t="shared" si="1"/>
        <v>32.803404479999998</v>
      </c>
      <c r="W48" s="15">
        <f t="shared" si="2"/>
        <v>33.098635120319997</v>
      </c>
      <c r="X48" s="15">
        <f t="shared" si="3"/>
        <v>33.528917376884152</v>
      </c>
      <c r="Y48" s="15">
        <f t="shared" si="4"/>
        <v>33.998322220160532</v>
      </c>
      <c r="Z48" s="15">
        <f t="shared" si="5"/>
        <v>34.610292020123424</v>
      </c>
      <c r="AA48" s="15">
        <f t="shared" si="6"/>
        <v>35.233277276485644</v>
      </c>
      <c r="AB48" s="15">
        <f t="shared" si="7"/>
        <v>35.867476267462386</v>
      </c>
      <c r="AC48" s="15">
        <f t="shared" si="8"/>
        <v>36.51309084027671</v>
      </c>
      <c r="AD48" s="15">
        <f t="shared" si="9"/>
        <v>37.170326475401694</v>
      </c>
    </row>
    <row r="49" spans="1:30" ht="31.5" x14ac:dyDescent="0.25">
      <c r="A49" s="57" t="s">
        <v>148</v>
      </c>
      <c r="B49" s="5">
        <v>10</v>
      </c>
      <c r="C49" s="11">
        <v>0.22</v>
      </c>
      <c r="D49" s="5">
        <v>8</v>
      </c>
      <c r="E49" s="11">
        <v>0.26</v>
      </c>
      <c r="F49" s="5"/>
      <c r="G49" s="11"/>
      <c r="H49" s="5">
        <v>50</v>
      </c>
      <c r="I49" s="11">
        <v>0.31</v>
      </c>
      <c r="J49" s="5">
        <v>10</v>
      </c>
      <c r="K49" s="11">
        <v>0.31</v>
      </c>
      <c r="L49" s="4">
        <v>10</v>
      </c>
      <c r="M49" s="9">
        <v>0.31</v>
      </c>
      <c r="N49" s="4">
        <v>5</v>
      </c>
      <c r="O49" s="9">
        <v>0.31</v>
      </c>
      <c r="P49" s="9">
        <v>2</v>
      </c>
      <c r="Q49" s="3"/>
      <c r="R49" s="3"/>
      <c r="S49" s="48">
        <v>0.5</v>
      </c>
      <c r="T49" s="9">
        <f>P49+Q49*R49+N49*O49+L49*M49+J49*K49+H49*I49+D49*E49+B49*C49+(P49+Q49*R49+N49*O49+L49*M49+J49*K49+H49*I49+D49*E49+B49*C49)*Parameters!$A$2</f>
        <v>34.431979999999996</v>
      </c>
      <c r="U49" s="15">
        <f t="shared" si="0"/>
        <v>34.431979999999996</v>
      </c>
      <c r="V49" s="15">
        <f t="shared" si="1"/>
        <v>34.707435839999995</v>
      </c>
      <c r="W49" s="15">
        <f t="shared" si="2"/>
        <v>35.019802762559991</v>
      </c>
      <c r="X49" s="15">
        <f t="shared" si="3"/>
        <v>35.475060198473265</v>
      </c>
      <c r="Y49" s="15">
        <f t="shared" si="4"/>
        <v>35.971711041251893</v>
      </c>
      <c r="Z49" s="15">
        <f t="shared" si="5"/>
        <v>36.619201839994425</v>
      </c>
      <c r="AA49" s="15">
        <f t="shared" si="6"/>
        <v>37.278347473114323</v>
      </c>
      <c r="AB49" s="15">
        <f t="shared" si="7"/>
        <v>37.949357727630378</v>
      </c>
      <c r="AC49" s="15">
        <f t="shared" si="8"/>
        <v>38.632446166727725</v>
      </c>
      <c r="AD49" s="15">
        <f t="shared" si="9"/>
        <v>39.327830197728822</v>
      </c>
    </row>
    <row r="50" spans="1:30" s="44" customFormat="1" ht="31.5" x14ac:dyDescent="0.25">
      <c r="A50" s="35" t="s">
        <v>70</v>
      </c>
      <c r="B50" s="5">
        <v>5</v>
      </c>
      <c r="C50" s="11">
        <v>0.22</v>
      </c>
      <c r="D50" s="5">
        <v>6</v>
      </c>
      <c r="E50" s="11">
        <v>0.26</v>
      </c>
      <c r="F50" s="5"/>
      <c r="G50" s="11"/>
      <c r="H50" s="5">
        <v>50</v>
      </c>
      <c r="I50" s="11">
        <v>0.31</v>
      </c>
      <c r="J50" s="5">
        <v>10</v>
      </c>
      <c r="K50" s="11">
        <v>0.31</v>
      </c>
      <c r="L50" s="4">
        <v>5</v>
      </c>
      <c r="M50" s="9">
        <v>0.31</v>
      </c>
      <c r="N50" s="4">
        <v>5</v>
      </c>
      <c r="O50" s="9">
        <v>0.31</v>
      </c>
      <c r="P50" s="9">
        <v>2</v>
      </c>
      <c r="Q50" s="3"/>
      <c r="R50" s="3"/>
      <c r="S50" s="48">
        <v>0.5</v>
      </c>
      <c r="T50" s="41">
        <f>P50+Q50*R50+N50*O50+L50*M50+J50*K50+H50*I50+D50*E50+B50*C50+(P50+Q50*R50+N50*O50+L50*M50+J50*K50+H50*I50+D50*E50+B50*C50)*Parameters!$A$2</f>
        <v>30.735759999999999</v>
      </c>
      <c r="U50" s="15">
        <f t="shared" si="0"/>
        <v>30.735759999999999</v>
      </c>
      <c r="V50" s="15">
        <f t="shared" si="1"/>
        <v>30.981646080000001</v>
      </c>
      <c r="W50" s="15">
        <f t="shared" si="2"/>
        <v>31.260480894719997</v>
      </c>
      <c r="X50" s="15">
        <f t="shared" si="3"/>
        <v>31.666867146351354</v>
      </c>
      <c r="Y50" s="15">
        <f t="shared" si="4"/>
        <v>32.110203286400271</v>
      </c>
      <c r="Z50" s="15">
        <f t="shared" si="5"/>
        <v>32.688186945555479</v>
      </c>
      <c r="AA50" s="15">
        <f t="shared" si="6"/>
        <v>33.276574310575477</v>
      </c>
      <c r="AB50" s="15">
        <f t="shared" si="7"/>
        <v>33.875552648165836</v>
      </c>
      <c r="AC50" s="15">
        <f t="shared" si="8"/>
        <v>34.485312595832823</v>
      </c>
      <c r="AD50" s="15">
        <f t="shared" si="9"/>
        <v>35.106048222557817</v>
      </c>
    </row>
    <row r="51" spans="1:30" ht="31.5" x14ac:dyDescent="0.25">
      <c r="A51" s="27" t="s">
        <v>148</v>
      </c>
      <c r="B51" s="5">
        <v>8</v>
      </c>
      <c r="C51" s="11">
        <v>0.22</v>
      </c>
      <c r="D51" s="5">
        <v>10</v>
      </c>
      <c r="E51" s="11">
        <v>0.26</v>
      </c>
      <c r="F51" s="2"/>
      <c r="G51" s="13"/>
      <c r="H51" s="4">
        <v>50</v>
      </c>
      <c r="I51" s="11">
        <v>0.31</v>
      </c>
      <c r="J51" s="4">
        <v>10</v>
      </c>
      <c r="K51" s="11">
        <v>0.31</v>
      </c>
      <c r="L51" s="3"/>
      <c r="M51" s="8"/>
      <c r="N51" s="5">
        <v>10</v>
      </c>
      <c r="O51" s="9">
        <v>0.31</v>
      </c>
      <c r="P51" s="8"/>
      <c r="Q51" s="3"/>
      <c r="R51" s="3"/>
      <c r="S51" s="48">
        <v>0.5</v>
      </c>
      <c r="T51" s="9">
        <f>P51+Q51*R51+N51*O51+L51*M51+J51*K51+H51*I51+D51*E51+B51*C51+(P51+Q51*R51+N51*O51+L51*M51+J51*K51+H51*I51+D51*E51+B51*C51)*Parameters!$A$2</f>
        <v>30.385960000000004</v>
      </c>
      <c r="U51" s="15">
        <f t="shared" si="0"/>
        <v>30.385960000000004</v>
      </c>
      <c r="V51" s="15">
        <f t="shared" si="1"/>
        <v>30.629047680000003</v>
      </c>
      <c r="W51" s="15">
        <f t="shared" si="2"/>
        <v>30.904709109119999</v>
      </c>
      <c r="X51" s="15">
        <f t="shared" si="3"/>
        <v>31.306470327538555</v>
      </c>
      <c r="Y51" s="15">
        <f t="shared" si="4"/>
        <v>31.744760912124097</v>
      </c>
      <c r="Z51" s="15">
        <f t="shared" si="5"/>
        <v>32.316166608542332</v>
      </c>
      <c r="AA51" s="15">
        <f t="shared" si="6"/>
        <v>32.897857607496093</v>
      </c>
      <c r="AB51" s="15">
        <f t="shared" si="7"/>
        <v>33.490019044431023</v>
      </c>
      <c r="AC51" s="15">
        <f t="shared" si="8"/>
        <v>34.092839387230782</v>
      </c>
      <c r="AD51" s="15">
        <f t="shared" si="9"/>
        <v>34.706510496200934</v>
      </c>
    </row>
    <row r="52" spans="1:30" ht="47.25" x14ac:dyDescent="0.25">
      <c r="A52" s="29" t="s">
        <v>149</v>
      </c>
      <c r="B52" s="5">
        <v>8</v>
      </c>
      <c r="C52" s="11">
        <v>0.22</v>
      </c>
      <c r="D52" s="5">
        <v>6</v>
      </c>
      <c r="E52" s="11">
        <v>0.26</v>
      </c>
      <c r="F52" s="5"/>
      <c r="G52" s="11"/>
      <c r="H52" s="5">
        <v>50</v>
      </c>
      <c r="I52" s="11">
        <v>0.31</v>
      </c>
      <c r="J52" s="5">
        <v>15</v>
      </c>
      <c r="K52" s="11">
        <v>0.31</v>
      </c>
      <c r="L52" s="4">
        <v>5</v>
      </c>
      <c r="M52" s="9">
        <v>0.31</v>
      </c>
      <c r="N52" s="4">
        <v>10</v>
      </c>
      <c r="O52" s="9">
        <v>0.31</v>
      </c>
      <c r="P52" s="9">
        <v>2</v>
      </c>
      <c r="Q52" s="3"/>
      <c r="R52" s="3"/>
      <c r="S52" s="48">
        <v>0.5</v>
      </c>
      <c r="T52" s="9">
        <f>P52+Q52*R52+N52*O52+L52*M52+J52*K52+H52*I52+D52*E52+B52*C52+(P52+Q52*R52+N52*O52+L52*M52+J52*K52+H52*I52+D52*E52+B52*C52)*Parameters!$A$2</f>
        <v>35.11992</v>
      </c>
      <c r="U52" s="15">
        <f t="shared" si="0"/>
        <v>35.11992</v>
      </c>
      <c r="V52" s="15">
        <f t="shared" si="1"/>
        <v>35.400879359999998</v>
      </c>
      <c r="W52" s="15">
        <f t="shared" si="2"/>
        <v>35.719487274239995</v>
      </c>
      <c r="X52" s="15">
        <f t="shared" si="3"/>
        <v>36.183840608805113</v>
      </c>
      <c r="Y52" s="15">
        <f t="shared" si="4"/>
        <v>36.690414377328388</v>
      </c>
      <c r="Z52" s="15">
        <f t="shared" si="5"/>
        <v>37.350841836120303</v>
      </c>
      <c r="AA52" s="15">
        <f t="shared" si="6"/>
        <v>38.023156989170467</v>
      </c>
      <c r="AB52" s="15">
        <f t="shared" si="7"/>
        <v>38.707573814975532</v>
      </c>
      <c r="AC52" s="15">
        <f t="shared" si="8"/>
        <v>39.404310143645091</v>
      </c>
      <c r="AD52" s="15">
        <f t="shared" si="9"/>
        <v>40.113587726230705</v>
      </c>
    </row>
    <row r="53" spans="1:30" ht="47.25" x14ac:dyDescent="0.25">
      <c r="A53" s="29" t="s">
        <v>150</v>
      </c>
      <c r="B53" s="5">
        <v>5</v>
      </c>
      <c r="C53" s="11">
        <v>0.22</v>
      </c>
      <c r="D53" s="5">
        <v>12</v>
      </c>
      <c r="E53" s="11">
        <v>0.26</v>
      </c>
      <c r="F53" s="5"/>
      <c r="G53" s="11"/>
      <c r="H53" s="5">
        <v>50</v>
      </c>
      <c r="I53" s="11">
        <v>0.31</v>
      </c>
      <c r="J53" s="5">
        <v>10</v>
      </c>
      <c r="K53" s="11">
        <v>0.31</v>
      </c>
      <c r="L53" s="4">
        <v>2</v>
      </c>
      <c r="M53" s="9">
        <v>0.31</v>
      </c>
      <c r="N53" s="4">
        <v>10</v>
      </c>
      <c r="O53" s="9">
        <v>0.31</v>
      </c>
      <c r="P53" s="9">
        <v>2</v>
      </c>
      <c r="Q53" s="3"/>
      <c r="R53" s="3"/>
      <c r="S53" s="48">
        <v>0.5</v>
      </c>
      <c r="T53" s="9">
        <f>P53+Q53*R53+N53*O53+L53*M53+J53*K53+H53*I53+D53*E53+B53*C53+(P53+Q53*R53+N53*O53+L53*M53+J53*K53+H53*I53+D53*E53+B53*C53)*Parameters!$A$2</f>
        <v>33.277640000000005</v>
      </c>
      <c r="U53" s="15">
        <f t="shared" si="0"/>
        <v>33.277640000000005</v>
      </c>
      <c r="V53" s="15">
        <f t="shared" si="1"/>
        <v>33.543861120000003</v>
      </c>
      <c r="W53" s="15">
        <f t="shared" si="2"/>
        <v>33.845755870079998</v>
      </c>
      <c r="X53" s="15">
        <f t="shared" si="3"/>
        <v>34.285750696391034</v>
      </c>
      <c r="Y53" s="15">
        <f t="shared" si="4"/>
        <v>34.765751206140507</v>
      </c>
      <c r="Z53" s="15">
        <f t="shared" si="5"/>
        <v>35.391534727851038</v>
      </c>
      <c r="AA53" s="15">
        <f t="shared" si="6"/>
        <v>36.028582352952355</v>
      </c>
      <c r="AB53" s="15">
        <f t="shared" si="7"/>
        <v>36.677096835305498</v>
      </c>
      <c r="AC53" s="15">
        <f t="shared" si="8"/>
        <v>37.337284578340999</v>
      </c>
      <c r="AD53" s="15">
        <f t="shared" si="9"/>
        <v>38.009355700751136</v>
      </c>
    </row>
    <row r="54" spans="1:30" ht="47.25" x14ac:dyDescent="0.25">
      <c r="A54" s="29" t="s">
        <v>71</v>
      </c>
      <c r="B54" s="5">
        <v>5</v>
      </c>
      <c r="C54" s="11">
        <v>0.22</v>
      </c>
      <c r="D54" s="5">
        <v>15</v>
      </c>
      <c r="E54" s="11">
        <v>0.26</v>
      </c>
      <c r="F54" s="5"/>
      <c r="G54" s="11"/>
      <c r="H54" s="5">
        <v>50</v>
      </c>
      <c r="I54" s="11">
        <v>0.31</v>
      </c>
      <c r="J54" s="5">
        <v>10</v>
      </c>
      <c r="K54" s="11">
        <v>0.31</v>
      </c>
      <c r="L54" s="4"/>
      <c r="M54" s="9"/>
      <c r="N54" s="4">
        <v>10</v>
      </c>
      <c r="O54" s="9">
        <v>0.31</v>
      </c>
      <c r="P54" s="9">
        <v>2</v>
      </c>
      <c r="Q54" s="3"/>
      <c r="R54" s="3"/>
      <c r="S54" s="48">
        <v>0.5</v>
      </c>
      <c r="T54" s="9">
        <f>P54+Q54*R54+N54*O54+L54*M54+J54*K54+H54*I54+D54*E54+B54*C54+(P54+Q54*R54+N54*O54+L54*M54+J54*K54+H54*I54+D54*E54+B54*C54)*Parameters!$A$2</f>
        <v>33.464200000000005</v>
      </c>
      <c r="U54" s="15">
        <f t="shared" si="0"/>
        <v>33.464200000000005</v>
      </c>
      <c r="V54" s="15">
        <f t="shared" si="1"/>
        <v>33.731913600000006</v>
      </c>
      <c r="W54" s="15">
        <f t="shared" si="2"/>
        <v>34.035500822400003</v>
      </c>
      <c r="X54" s="15">
        <f t="shared" si="3"/>
        <v>34.477962333091199</v>
      </c>
      <c r="Y54" s="15">
        <f t="shared" si="4"/>
        <v>34.960653805754475</v>
      </c>
      <c r="Z54" s="15">
        <f t="shared" si="5"/>
        <v>35.58994557425806</v>
      </c>
      <c r="AA54" s="15">
        <f t="shared" si="6"/>
        <v>36.230564594594703</v>
      </c>
      <c r="AB54" s="15">
        <f t="shared" si="7"/>
        <v>36.882714757297407</v>
      </c>
      <c r="AC54" s="15">
        <f t="shared" si="8"/>
        <v>37.546603622928764</v>
      </c>
      <c r="AD54" s="15">
        <f t="shared" si="9"/>
        <v>38.222442488141482</v>
      </c>
    </row>
    <row r="55" spans="1:30" ht="47.25" x14ac:dyDescent="0.25">
      <c r="A55" s="29" t="s">
        <v>151</v>
      </c>
      <c r="B55" s="5">
        <v>5</v>
      </c>
      <c r="C55" s="11">
        <v>0.22</v>
      </c>
      <c r="D55" s="5">
        <v>7</v>
      </c>
      <c r="E55" s="11">
        <v>0.26</v>
      </c>
      <c r="F55" s="5"/>
      <c r="G55" s="11"/>
      <c r="H55" s="5"/>
      <c r="I55" s="11"/>
      <c r="J55" s="5"/>
      <c r="K55" s="9"/>
      <c r="L55" s="4">
        <v>4</v>
      </c>
      <c r="M55" s="9">
        <v>0.31</v>
      </c>
      <c r="N55" s="4"/>
      <c r="O55" s="9"/>
      <c r="P55" s="9">
        <v>2</v>
      </c>
      <c r="Q55" s="3"/>
      <c r="R55" s="3"/>
      <c r="S55" s="48">
        <v>0.5</v>
      </c>
      <c r="T55" s="9">
        <f>P55+Q55*R55+N55*O55+L55*M55+J55*K55+H55*I55+D55*E55+B55*C55+(P55+Q55*R55+N55*O55+L55*M55+J55*K55+H55*I55+D55*E55+B55*C55)*Parameters!$A$2</f>
        <v>7.1825600000000005</v>
      </c>
      <c r="U55" s="15">
        <f t="shared" si="0"/>
        <v>7.1825600000000005</v>
      </c>
      <c r="V55" s="15">
        <f t="shared" si="1"/>
        <v>7.240020480000001</v>
      </c>
      <c r="W55" s="15">
        <f t="shared" si="2"/>
        <v>7.3051806643199999</v>
      </c>
      <c r="X55" s="15">
        <f t="shared" si="3"/>
        <v>7.4001480129561594</v>
      </c>
      <c r="Y55" s="15">
        <f t="shared" si="4"/>
        <v>7.503750085137546</v>
      </c>
      <c r="Z55" s="15">
        <f t="shared" si="5"/>
        <v>7.6388175866700223</v>
      </c>
      <c r="AA55" s="15">
        <f t="shared" si="6"/>
        <v>7.7763163032300833</v>
      </c>
      <c r="AB55" s="15">
        <f t="shared" si="7"/>
        <v>7.9162899966882252</v>
      </c>
      <c r="AC55" s="15">
        <f t="shared" si="8"/>
        <v>8.0587832166286137</v>
      </c>
      <c r="AD55" s="15">
        <f t="shared" si="9"/>
        <v>8.2038413145279296</v>
      </c>
    </row>
    <row r="56" spans="1:30" ht="31.5" x14ac:dyDescent="0.25">
      <c r="A56" s="29" t="s">
        <v>152</v>
      </c>
      <c r="B56" s="5">
        <v>5</v>
      </c>
      <c r="C56" s="11">
        <v>0.22</v>
      </c>
      <c r="D56" s="5">
        <v>15</v>
      </c>
      <c r="E56" s="11">
        <v>0.26</v>
      </c>
      <c r="F56" s="5"/>
      <c r="G56" s="11"/>
      <c r="H56" s="5">
        <v>50</v>
      </c>
      <c r="I56" s="11">
        <v>0.31</v>
      </c>
      <c r="J56" s="5">
        <v>10</v>
      </c>
      <c r="K56" s="11">
        <v>0.31</v>
      </c>
      <c r="L56" s="4"/>
      <c r="M56" s="9"/>
      <c r="N56" s="4">
        <v>10</v>
      </c>
      <c r="O56" s="9">
        <v>0.31</v>
      </c>
      <c r="P56" s="9">
        <v>2</v>
      </c>
      <c r="Q56" s="3"/>
      <c r="R56" s="3"/>
      <c r="S56" s="48">
        <v>0.5</v>
      </c>
      <c r="T56" s="9">
        <f>P56+Q56*R56+N56*O56+L56*M56+J56*K56+H56*I56+D56*E56+B56*C56+(P56+Q56*R56+N56*O56+L56*M56+J56*K56+H56*I56+D56*E56+B56*C56)*Parameters!$A$2</f>
        <v>33.464200000000005</v>
      </c>
      <c r="U56" s="15">
        <f t="shared" si="0"/>
        <v>33.464200000000005</v>
      </c>
      <c r="V56" s="15">
        <f t="shared" si="1"/>
        <v>33.731913600000006</v>
      </c>
      <c r="W56" s="15">
        <f t="shared" si="2"/>
        <v>34.035500822400003</v>
      </c>
      <c r="X56" s="15">
        <f t="shared" si="3"/>
        <v>34.477962333091199</v>
      </c>
      <c r="Y56" s="15">
        <f t="shared" si="4"/>
        <v>34.960653805754475</v>
      </c>
      <c r="Z56" s="15">
        <f t="shared" si="5"/>
        <v>35.58994557425806</v>
      </c>
      <c r="AA56" s="15">
        <f t="shared" si="6"/>
        <v>36.230564594594703</v>
      </c>
      <c r="AB56" s="15">
        <f t="shared" si="7"/>
        <v>36.882714757297407</v>
      </c>
      <c r="AC56" s="15">
        <f t="shared" si="8"/>
        <v>37.546603622928764</v>
      </c>
      <c r="AD56" s="15">
        <f t="shared" si="9"/>
        <v>38.222442488141482</v>
      </c>
    </row>
    <row r="57" spans="1:30" ht="31.5" x14ac:dyDescent="0.25">
      <c r="A57" s="31" t="s">
        <v>153</v>
      </c>
      <c r="B57" s="5">
        <v>4</v>
      </c>
      <c r="C57" s="11">
        <v>0.22</v>
      </c>
      <c r="D57" s="5">
        <v>5</v>
      </c>
      <c r="E57" s="11">
        <v>0.26</v>
      </c>
      <c r="F57" s="5"/>
      <c r="G57" s="11"/>
      <c r="H57" s="5"/>
      <c r="I57" s="11"/>
      <c r="J57" s="5"/>
      <c r="K57" s="9"/>
      <c r="L57" s="4"/>
      <c r="M57" s="9"/>
      <c r="N57" s="4">
        <v>2</v>
      </c>
      <c r="O57" s="9">
        <v>0.31</v>
      </c>
      <c r="P57" s="8"/>
      <c r="Q57" s="3"/>
      <c r="R57" s="3"/>
      <c r="S57" s="48">
        <v>0.5</v>
      </c>
      <c r="T57" s="9">
        <f>P57+Q57*R57+N57*O57+L57*M57+J57*K57+H57*I57+D57*E57+B57*C57+(P57+Q57*R57+N57*O57+L57*M57+J57*K57+H57*I57+D57*E57+B57*C57)*Parameters!$A$2</f>
        <v>3.2647999999999997</v>
      </c>
      <c r="U57" s="15">
        <f t="shared" si="0"/>
        <v>3.2647999999999997</v>
      </c>
      <c r="V57" s="15">
        <f t="shared" si="1"/>
        <v>3.2909183999999998</v>
      </c>
      <c r="W57" s="15">
        <f t="shared" si="2"/>
        <v>3.3205366655999993</v>
      </c>
      <c r="X57" s="15">
        <f t="shared" si="3"/>
        <v>3.3637036422527991</v>
      </c>
      <c r="Y57" s="15">
        <f t="shared" si="4"/>
        <v>3.4107954932443381</v>
      </c>
      <c r="Z57" s="15">
        <f t="shared" si="5"/>
        <v>3.4721898121227364</v>
      </c>
      <c r="AA57" s="15">
        <f t="shared" si="6"/>
        <v>3.5346892287409455</v>
      </c>
      <c r="AB57" s="15">
        <f t="shared" si="7"/>
        <v>3.5983136348582825</v>
      </c>
      <c r="AC57" s="15">
        <f t="shared" si="8"/>
        <v>3.6630832802857318</v>
      </c>
      <c r="AD57" s="15">
        <f t="shared" si="9"/>
        <v>3.7290187793308749</v>
      </c>
    </row>
    <row r="58" spans="1:30" ht="47.25" x14ac:dyDescent="0.25">
      <c r="A58" s="32" t="s">
        <v>154</v>
      </c>
      <c r="B58" s="5">
        <v>3</v>
      </c>
      <c r="C58" s="11">
        <v>0.22</v>
      </c>
      <c r="D58" s="5">
        <v>5</v>
      </c>
      <c r="E58" s="11">
        <v>0.26</v>
      </c>
      <c r="F58" s="5"/>
      <c r="G58" s="11"/>
      <c r="H58" s="5">
        <v>50</v>
      </c>
      <c r="I58" s="11">
        <v>0.31</v>
      </c>
      <c r="J58" s="5"/>
      <c r="K58" s="9"/>
      <c r="L58" s="4">
        <v>5</v>
      </c>
      <c r="M58" s="9">
        <v>0.31</v>
      </c>
      <c r="N58" s="3"/>
      <c r="O58" s="8"/>
      <c r="P58" s="8"/>
      <c r="Q58" s="3"/>
      <c r="R58" s="3"/>
      <c r="S58" s="48"/>
      <c r="T58" s="9">
        <f>P58+Q58*R58+N58*O58+L58*M58+J58*K58+H58*I58+D58*E58+B58*C58+(P58+Q58*R58+N58*O58+L58*M58+J58*K58+H58*I58+D58*E58+B58*C58)*Parameters!$A$2</f>
        <v>22.165660000000003</v>
      </c>
      <c r="U58" s="15">
        <f t="shared" si="0"/>
        <v>22.165660000000003</v>
      </c>
      <c r="V58" s="15">
        <f t="shared" si="1"/>
        <v>22.342985280000004</v>
      </c>
      <c r="W58" s="15">
        <f t="shared" si="2"/>
        <v>22.544072147520001</v>
      </c>
      <c r="X58" s="15">
        <f t="shared" si="3"/>
        <v>22.837145085437758</v>
      </c>
      <c r="Y58" s="15">
        <f t="shared" si="4"/>
        <v>23.156865116633888</v>
      </c>
      <c r="Z58" s="15">
        <f t="shared" si="5"/>
        <v>23.573688688733299</v>
      </c>
      <c r="AA58" s="15">
        <f t="shared" si="6"/>
        <v>23.998015085130497</v>
      </c>
      <c r="AB58" s="15">
        <f t="shared" si="7"/>
        <v>24.429979356662848</v>
      </c>
      <c r="AC58" s="15">
        <f t="shared" si="8"/>
        <v>24.86971898508278</v>
      </c>
      <c r="AD58" s="15">
        <f t="shared" si="9"/>
        <v>25.31737392681427</v>
      </c>
    </row>
    <row r="59" spans="1:30" ht="47.25" x14ac:dyDescent="0.25">
      <c r="A59" s="32" t="s">
        <v>155</v>
      </c>
      <c r="B59" s="5">
        <v>5</v>
      </c>
      <c r="C59" s="11">
        <v>0.22</v>
      </c>
      <c r="D59" s="5">
        <v>15</v>
      </c>
      <c r="E59" s="11">
        <v>0.26</v>
      </c>
      <c r="F59" s="5"/>
      <c r="G59" s="11"/>
      <c r="H59" s="5">
        <v>50</v>
      </c>
      <c r="I59" s="11">
        <v>0.31</v>
      </c>
      <c r="J59" s="5">
        <v>15</v>
      </c>
      <c r="K59" s="11">
        <v>0.31</v>
      </c>
      <c r="L59" s="4">
        <v>15</v>
      </c>
      <c r="M59" s="9">
        <v>0.31</v>
      </c>
      <c r="N59" s="5">
        <v>5</v>
      </c>
      <c r="O59" s="9">
        <v>0.31</v>
      </c>
      <c r="P59" s="8"/>
      <c r="Q59" s="3"/>
      <c r="R59" s="3"/>
      <c r="S59" s="48"/>
      <c r="T59" s="9">
        <f>P59+Q59*R59+N59*O59+L59*M59+J59*K59+H59*I59+D59*E59+B59*C59+(P59+Q59*R59+N59*O59+L59*M59+J59*K59+H59*I59+D59*E59+B59*C59)*Parameters!$A$2</f>
        <v>36.554100000000005</v>
      </c>
      <c r="U59" s="15">
        <f t="shared" si="0"/>
        <v>36.554100000000005</v>
      </c>
      <c r="V59" s="15">
        <f t="shared" si="1"/>
        <v>36.846532800000006</v>
      </c>
      <c r="W59" s="15">
        <f t="shared" si="2"/>
        <v>37.178151595199999</v>
      </c>
      <c r="X59" s="15">
        <f t="shared" si="3"/>
        <v>37.661467565937599</v>
      </c>
      <c r="Y59" s="15">
        <f t="shared" si="4"/>
        <v>38.188728111860726</v>
      </c>
      <c r="Z59" s="15">
        <f t="shared" si="5"/>
        <v>38.876125217874218</v>
      </c>
      <c r="AA59" s="15">
        <f t="shared" si="6"/>
        <v>39.575895471795953</v>
      </c>
      <c r="AB59" s="15">
        <f t="shared" si="7"/>
        <v>40.288261590288279</v>
      </c>
      <c r="AC59" s="15">
        <f t="shared" si="8"/>
        <v>41.013450298913469</v>
      </c>
      <c r="AD59" s="15">
        <f t="shared" si="9"/>
        <v>41.751692404293912</v>
      </c>
    </row>
    <row r="60" spans="1:30" ht="63" x14ac:dyDescent="0.25">
      <c r="A60" s="32" t="s">
        <v>156</v>
      </c>
      <c r="B60" s="5">
        <v>5</v>
      </c>
      <c r="C60" s="11">
        <v>0.22</v>
      </c>
      <c r="D60" s="5">
        <v>10</v>
      </c>
      <c r="E60" s="11">
        <v>0.26</v>
      </c>
      <c r="F60" s="5"/>
      <c r="G60" s="11"/>
      <c r="H60" s="5">
        <v>50</v>
      </c>
      <c r="I60" s="11">
        <v>0.31</v>
      </c>
      <c r="J60" s="5">
        <v>15</v>
      </c>
      <c r="K60" s="11">
        <v>0.31</v>
      </c>
      <c r="L60" s="4">
        <v>10</v>
      </c>
      <c r="M60" s="9">
        <v>0.31</v>
      </c>
      <c r="N60" s="3"/>
      <c r="O60" s="8"/>
      <c r="P60" s="8"/>
      <c r="Q60" s="3"/>
      <c r="R60" s="3"/>
      <c r="S60" s="48"/>
      <c r="T60" s="9">
        <f>P60+Q60*R60+N60*O60+L60*M60+J60*K60+H60*I60+D60*E60+B60*C60+(P60+Q60*R60+N60*O60+L60*M60+J60*K60+H60*I60+D60*E60+B60*C60)*Parameters!$A$2</f>
        <v>31.423700000000004</v>
      </c>
      <c r="U60" s="15">
        <f t="shared" si="0"/>
        <v>31.423700000000004</v>
      </c>
      <c r="V60" s="15">
        <f t="shared" si="1"/>
        <v>31.675089600000003</v>
      </c>
      <c r="W60" s="15">
        <f t="shared" si="2"/>
        <v>31.960165406400002</v>
      </c>
      <c r="X60" s="15">
        <f t="shared" si="3"/>
        <v>32.375647556683198</v>
      </c>
      <c r="Y60" s="15">
        <f t="shared" si="4"/>
        <v>32.828906622476765</v>
      </c>
      <c r="Z60" s="15">
        <f t="shared" si="5"/>
        <v>33.41982694168135</v>
      </c>
      <c r="AA60" s="15">
        <f t="shared" si="6"/>
        <v>34.021383826631613</v>
      </c>
      <c r="AB60" s="15">
        <f t="shared" si="7"/>
        <v>34.633768735510984</v>
      </c>
      <c r="AC60" s="15">
        <f t="shared" si="8"/>
        <v>35.257176572750183</v>
      </c>
      <c r="AD60" s="15">
        <f t="shared" si="9"/>
        <v>35.891805751059685</v>
      </c>
    </row>
    <row r="61" spans="1:30" ht="47.25" x14ac:dyDescent="0.25">
      <c r="A61" s="32" t="s">
        <v>157</v>
      </c>
      <c r="B61" s="5">
        <v>5</v>
      </c>
      <c r="C61" s="11">
        <v>0.22</v>
      </c>
      <c r="D61" s="5">
        <v>10</v>
      </c>
      <c r="E61" s="11">
        <v>0.26</v>
      </c>
      <c r="F61" s="5"/>
      <c r="G61" s="11"/>
      <c r="H61" s="5"/>
      <c r="I61" s="11"/>
      <c r="J61" s="5">
        <v>10</v>
      </c>
      <c r="K61" s="11">
        <v>0.31</v>
      </c>
      <c r="L61" s="4">
        <v>5</v>
      </c>
      <c r="M61" s="9">
        <v>0.31</v>
      </c>
      <c r="N61" s="3"/>
      <c r="O61" s="8"/>
      <c r="P61" s="8"/>
      <c r="Q61" s="3"/>
      <c r="R61" s="3"/>
      <c r="S61" s="48"/>
      <c r="T61" s="9">
        <f>P61+Q61*R61+N61*O61+L61*M61+J61*K61+H61*I61+D61*E61+B61*C61+(P61+Q61*R61+N61*O61+L61*M61+J61*K61+H61*I61+D61*E61+B61*C61)*Parameters!$A$2</f>
        <v>9.7361000000000004</v>
      </c>
      <c r="U61" s="15">
        <f t="shared" si="0"/>
        <v>9.7361000000000004</v>
      </c>
      <c r="V61" s="15">
        <f t="shared" si="1"/>
        <v>9.8139888000000006</v>
      </c>
      <c r="W61" s="15">
        <f t="shared" si="2"/>
        <v>9.9023146991999997</v>
      </c>
      <c r="X61" s="15">
        <f t="shared" si="3"/>
        <v>10.031044790289599</v>
      </c>
      <c r="Y61" s="15">
        <f t="shared" si="4"/>
        <v>10.171479417353654</v>
      </c>
      <c r="Z61" s="15">
        <f t="shared" si="5"/>
        <v>10.354566046866019</v>
      </c>
      <c r="AA61" s="15">
        <f t="shared" si="6"/>
        <v>10.540948235709607</v>
      </c>
      <c r="AB61" s="15">
        <f t="shared" si="7"/>
        <v>10.730685303952379</v>
      </c>
      <c r="AC61" s="15">
        <f t="shared" si="8"/>
        <v>10.923837639423523</v>
      </c>
      <c r="AD61" s="15">
        <f t="shared" si="9"/>
        <v>11.120466716933146</v>
      </c>
    </row>
    <row r="62" spans="1:30" ht="63" x14ac:dyDescent="0.25">
      <c r="A62" s="32" t="s">
        <v>158</v>
      </c>
      <c r="B62" s="5"/>
      <c r="C62" s="11"/>
      <c r="D62" s="5">
        <v>10</v>
      </c>
      <c r="E62" s="11">
        <v>0.26</v>
      </c>
      <c r="F62" s="5"/>
      <c r="G62" s="11"/>
      <c r="H62" s="5">
        <v>10</v>
      </c>
      <c r="I62" s="11">
        <v>0.31</v>
      </c>
      <c r="J62" s="5"/>
      <c r="K62" s="9"/>
      <c r="L62" s="4">
        <v>15</v>
      </c>
      <c r="M62" s="9">
        <v>0.31</v>
      </c>
      <c r="N62" s="3"/>
      <c r="O62" s="8"/>
      <c r="P62" s="8"/>
      <c r="Q62" s="3"/>
      <c r="R62" s="3"/>
      <c r="S62" s="48"/>
      <c r="T62" s="9">
        <f>P62+Q62*R62+N62*O62+L62*M62+J62*K62+H62*I62+D62*E62+B62*C62+(P62+Q62*R62+N62*O62+L62*M62+J62*K62+H62*I62+D62*E62+B62*C62)*Parameters!$A$2</f>
        <v>12.068099999999999</v>
      </c>
      <c r="U62" s="15">
        <f t="shared" si="0"/>
        <v>12.068099999999999</v>
      </c>
      <c r="V62" s="15">
        <f t="shared" si="1"/>
        <v>12.1646448</v>
      </c>
      <c r="W62" s="15">
        <f t="shared" si="2"/>
        <v>12.274126603199999</v>
      </c>
      <c r="X62" s="15">
        <f t="shared" si="3"/>
        <v>12.433690249041598</v>
      </c>
      <c r="Y62" s="15">
        <f t="shared" si="4"/>
        <v>12.607761912528181</v>
      </c>
      <c r="Z62" s="15">
        <f t="shared" si="5"/>
        <v>12.834701626953688</v>
      </c>
      <c r="AA62" s="15">
        <f t="shared" si="6"/>
        <v>13.065726256238854</v>
      </c>
      <c r="AB62" s="15">
        <f t="shared" si="7"/>
        <v>13.300909328851153</v>
      </c>
      <c r="AC62" s="15">
        <f t="shared" si="8"/>
        <v>13.540325696770473</v>
      </c>
      <c r="AD62" s="15">
        <f t="shared" si="9"/>
        <v>13.784051559312342</v>
      </c>
    </row>
  </sheetData>
  <autoFilter ref="A2:T62"/>
  <mergeCells count="9">
    <mergeCell ref="U1:AD1"/>
    <mergeCell ref="Q1:R1"/>
    <mergeCell ref="B1:C1"/>
    <mergeCell ref="D1:E1"/>
    <mergeCell ref="F1:G1"/>
    <mergeCell ref="H1:I1"/>
    <mergeCell ref="J1:K1"/>
    <mergeCell ref="L1:M1"/>
    <mergeCell ref="N1:O1"/>
  </mergeCells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5NDBjYmFlYy0wMTRiLTQ4MzYtYjNlYi0zZWIwODU4YjFhMzkiIG9yaWdpbj0idXNlclNlbGVjdGVkIiAvPjxVc2VyTmFtZT5DRU5UUkFMLURPTUFJTlxhbWF0c291a2E8L1VzZXJOYW1lPjxEYXRlVGltZT41LzYvMjAyMCA5OjAzOjMxICYjeDNDMDsmI3gzQkM7PC9EYXRlVGltZT48TGFiZWxTdHJpbmc+VGhpcyBpdGVtIGhhcyBubyBjbGFzc2lmaWNhdGlvbjwvTGFiZWxTdHJpbmc+PC9pdGVtPjwvbGFiZWxIaXN0b3J5Pg==</Value>
</WrappedLabelHistory>
</file>

<file path=customXml/item2.xml><?xml version="1.0" encoding="utf-8"?>
<sisl xmlns:xsi="http://www.w3.org/2001/XMLSchema-instance" xmlns:xsd="http://www.w3.org/2001/XMLSchema" xmlns="http://www.boldonjames.com/2008/01/sie/internal/label" sislVersion="0" policy="940cbaec-014b-4836-b3eb-3eb0858b1a39" origin="userSelected"/>
</file>

<file path=customXml/itemProps1.xml><?xml version="1.0" encoding="utf-8"?>
<ds:datastoreItem xmlns:ds="http://schemas.openxmlformats.org/officeDocument/2006/customXml" ds:itemID="{ECCD0D73-D465-48FC-8E0E-CC1E06B70DC0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02FA7B39-0D64-4C90-8A6C-9D6C8AA6C8A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Parameters</vt:lpstr>
      <vt:lpstr>New BU IDLE Lines</vt:lpstr>
      <vt:lpstr>Αγορά 3α_Summary</vt:lpstr>
      <vt:lpstr>Αγορά 3β_Summary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UoA</dc:creator>
  <cp:lastModifiedBy>Matsouka Annaathanasia</cp:lastModifiedBy>
  <dcterms:created xsi:type="dcterms:W3CDTF">2017-11-10T17:32:37Z</dcterms:created>
  <dcterms:modified xsi:type="dcterms:W3CDTF">2020-06-05T09:04:33Z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0a98b1ec-2e01-4f6b-b6d6-e92225e65669</vt:lpwstr>
  </property>
  <property fmtid="{D5CDD505-2E9C-101B-9397-08002B2CF9AE}" pid="3" name="bjDocumentSecurityLabel">
    <vt:lpwstr>This item has no classification</vt:lpwstr>
  </property>
  <property fmtid="{D5CDD505-2E9C-101B-9397-08002B2CF9AE}" pid="4" name="bjSaver">
    <vt:lpwstr>EuIULqG6enUrkXSPhbzwVGutM9J4T228</vt:lpwstr>
  </property>
  <property fmtid="{D5CDD505-2E9C-101B-9397-08002B2CF9AE}" pid="5" name="bjLabelHistoryID">
    <vt:lpwstr>{ECCD0D73-D465-48FC-8E0E-CC1E06B70DC0}</vt:lpwstr>
  </property>
</Properties>
</file>